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haeri\سال 1401\مشارکت با بخش خصوصی\"/>
    </mc:Choice>
  </mc:AlternateContent>
  <workbookProtection workbookAlgorithmName="SHA-512" workbookHashValue="8BIfIWORA1IOXxQ7NAYrxbHEEF9XBfF+OeRlYlqJxMyrpf1NSc6t4rUUxkWisVV8gmV/JOTZTRNj24yJY2jDCw==" workbookSaltValue="NcMkWJcWHUS9VQemRvoX6A==" workbookSpinCount="100000" lockStructure="1"/>
  <bookViews>
    <workbookView xWindow="0" yWindow="0" windowWidth="24000" windowHeight="9630"/>
  </bookViews>
  <sheets>
    <sheet name="پروزه های درآمد زا99" sheetId="1" r:id="rId1"/>
  </sheets>
  <definedNames>
    <definedName name="_xlnm.Print_Area" localSheetId="0">'پروزه های درآمد زا99'!$A$2:$L$76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55" i="1" l="1"/>
  <c r="H55" i="1"/>
  <c r="D55" i="1"/>
  <c r="K30" i="1" l="1"/>
  <c r="K31" i="1"/>
  <c r="K38" i="1" l="1"/>
  <c r="K39" i="1"/>
  <c r="K40" i="1"/>
  <c r="K41" i="1"/>
  <c r="K37" i="1"/>
  <c r="K47" i="1"/>
  <c r="K48" i="1"/>
  <c r="K49" i="1"/>
  <c r="K50" i="1"/>
  <c r="K46" i="1"/>
  <c r="K26" i="1"/>
  <c r="K27" i="1"/>
  <c r="K28" i="1"/>
  <c r="K32" i="1"/>
  <c r="K17" i="1"/>
  <c r="K18" i="1"/>
  <c r="K19" i="1"/>
  <c r="K20" i="1"/>
  <c r="K16" i="1"/>
  <c r="K51" i="1" l="1"/>
  <c r="K21" i="1"/>
  <c r="K42" i="1"/>
  <c r="K33" i="1"/>
  <c r="G60" i="1" l="1"/>
  <c r="F64" i="1"/>
  <c r="F65" i="1"/>
  <c r="L60" i="1"/>
  <c r="F62" i="1"/>
  <c r="L61" i="1"/>
  <c r="F63" i="1"/>
  <c r="K61" i="1"/>
  <c r="H62" i="1"/>
  <c r="I63" i="1"/>
  <c r="K63" i="1"/>
  <c r="H61" i="1"/>
  <c r="K62" i="1"/>
  <c r="F61" i="1"/>
  <c r="J62" i="1"/>
  <c r="F60" i="1"/>
  <c r="G63" i="1"/>
  <c r="L63" i="1"/>
  <c r="I61" i="1"/>
  <c r="G62" i="1"/>
  <c r="J61" i="1"/>
  <c r="J60" i="1"/>
  <c r="I62" i="1"/>
  <c r="H63" i="1"/>
  <c r="G61" i="1"/>
  <c r="L62" i="1"/>
  <c r="K60" i="1"/>
  <c r="H60" i="1"/>
  <c r="J63" i="1"/>
  <c r="I60" i="1"/>
</calcChain>
</file>

<file path=xl/sharedStrings.xml><?xml version="1.0" encoding="utf-8"?>
<sst xmlns="http://schemas.openxmlformats.org/spreadsheetml/2006/main" count="108" uniqueCount="72">
  <si>
    <t>1- عنوان پروژه:</t>
  </si>
  <si>
    <t>2- محل اجرای پروژه:</t>
  </si>
  <si>
    <t>مرحله بهره برداری:</t>
  </si>
  <si>
    <t>فرم ب یک</t>
  </si>
  <si>
    <t>واحد</t>
  </si>
  <si>
    <t>ردیف</t>
  </si>
  <si>
    <t>عنوان محصول</t>
  </si>
  <si>
    <t>جمع کل</t>
  </si>
  <si>
    <t>عنوان</t>
  </si>
  <si>
    <t>مقدار/تعداد</t>
  </si>
  <si>
    <t>ارزش اجاره کل</t>
  </si>
  <si>
    <t>دفتر امور اقتصادی</t>
  </si>
  <si>
    <t>هزينه فرصت /برآورد ارزش اجاره هر واحد</t>
  </si>
  <si>
    <t>رديف</t>
  </si>
  <si>
    <t>شرح</t>
  </si>
  <si>
    <t>تاريخ:</t>
  </si>
  <si>
    <t>4- زمانبندی مراحل اجرا:</t>
  </si>
  <si>
    <t>5- شرح مختصر از فعالیتها:</t>
  </si>
  <si>
    <t>الف- اطلاعات شناسنامه ای و فنی پروژه:</t>
  </si>
  <si>
    <t>تاریخ شروع و خاتمه احداث:</t>
  </si>
  <si>
    <t>تاریخ شروع و خاتمه بهره برداری:</t>
  </si>
  <si>
    <t>ارزش هر واحد</t>
  </si>
  <si>
    <t>ارزش کل</t>
  </si>
  <si>
    <t>تعداد/مقدار</t>
  </si>
  <si>
    <t>تملک</t>
  </si>
  <si>
    <t>هزینه ای</t>
  </si>
  <si>
    <t>میزان اعتیار مورد نیاز (هزار ریال)</t>
  </si>
  <si>
    <t>وضعیت</t>
  </si>
  <si>
    <t>پیشنهادی</t>
  </si>
  <si>
    <t>مصوب</t>
  </si>
  <si>
    <t>معاون برنامه ريزی و امور اقتصادی:
نام و نام خانوادگی:
تاریخ:
امضا:</t>
  </si>
  <si>
    <t>تایید کننده:
نام و نام خانوادگی:
تاریخ:
امضا:</t>
  </si>
  <si>
    <t>رئيس موسسه /مرکز: 
نام و نام خانوادگی:
تاریخ: 
امضا:</t>
  </si>
  <si>
    <t>مرحله 1</t>
  </si>
  <si>
    <t>مرحله 2</t>
  </si>
  <si>
    <t>مرحله 3</t>
  </si>
  <si>
    <t>ماه</t>
  </si>
  <si>
    <t>مبلغ</t>
  </si>
  <si>
    <t>شرايط</t>
  </si>
  <si>
    <t>ط- تفاهمنامه اجرای پروژه درآمدزا (دوره زمانی و ميزان):</t>
  </si>
  <si>
    <t>اعتبار درخواستی(تملک)</t>
  </si>
  <si>
    <t>اعتبار درخواستی(هزینه ای)</t>
  </si>
  <si>
    <t>شرایط و نحوه بازپرداخت از محل درآمدها</t>
  </si>
  <si>
    <t>* ملاک، محاسبه تعداد ماه از تاریخ ابلاغ این تفاهنمامه می باشد.</t>
  </si>
  <si>
    <t>واحد پولی: هزار ریال</t>
  </si>
  <si>
    <t>قيمت واحد</t>
  </si>
  <si>
    <t xml:space="preserve">جمع کل </t>
  </si>
  <si>
    <t>شرح دارایی موجود</t>
  </si>
  <si>
    <t>خالص منافع سالانه (هزار ريال)</t>
  </si>
  <si>
    <t>مرحله سرمايه گذاری:</t>
  </si>
  <si>
    <t>عمر مفید (سال)</t>
  </si>
  <si>
    <t xml:space="preserve">                                      معاونت برنامه ریزی و امور اقتصادی</t>
  </si>
  <si>
    <t>توضیح: لطفا بخش های سفید جداول را تکمیل فرمایید.</t>
  </si>
  <si>
    <t>هـ - ميانگين درآمد سالانه حاصل از سرمایه گذاری:</t>
  </si>
  <si>
    <t>د- میزان هزینه های جاری سالانه مورد نیاز (اعتبارات هزينه ای):</t>
  </si>
  <si>
    <t>و- مشارکت با بخش خصوصی</t>
  </si>
  <si>
    <t>سازمان</t>
  </si>
  <si>
    <t>بخش خصوصی</t>
  </si>
  <si>
    <t>مربوطه به</t>
  </si>
  <si>
    <t>نرخ تنزيل سالانه</t>
  </si>
  <si>
    <t>موسسه/پژوهشگاه/پژوهشکده/مرکز ملی/مرکز استانی :</t>
  </si>
  <si>
    <r>
      <t>ز- محاسبات اقتصادی پروژه</t>
    </r>
    <r>
      <rPr>
        <b/>
        <sz val="10"/>
        <color theme="1"/>
        <rFont val="B Mitra"/>
        <charset val="178"/>
      </rPr>
      <t xml:space="preserve"> (در ريفهای 1 تا 4، رنگ سبز نشان دهنده توجيه اقتصادی و رنگ قرمز نشان از عدم توجيه اقتصادی است که به صورت اتوماتیک محاسبات انجام خواهد شد):</t>
    </r>
  </si>
  <si>
    <t xml:space="preserve">                                                                                     تحليل اقتصادی پروژه های درآمدزای سازمان</t>
  </si>
  <si>
    <r>
      <t xml:space="preserve">ب - وضعیت دارایی های موجود برای اجرای پروژه </t>
    </r>
    <r>
      <rPr>
        <b/>
        <sz val="12"/>
        <color theme="1"/>
        <rFont val="B Mitra"/>
        <charset val="178"/>
      </rPr>
      <t>(زمين، آب، نيروی انسانی، اعيان، ماشين آلات و تجهيزات و ...) به صورت سالانه:</t>
    </r>
  </si>
  <si>
    <t>ج - میزان سرمایه گذاری ثابت مورد نیاز در شروع پروژه (تملک دارائی های سرمايه ای) :</t>
  </si>
  <si>
    <t>سهم از سرمايه گذاری جدول ج (درصد)</t>
  </si>
  <si>
    <t>سهم از هزينه های جاری جدول د (درصد)</t>
  </si>
  <si>
    <t>سهم از درآمد ناخالص جدول هـ (درصد)</t>
  </si>
  <si>
    <t>مرحله شروع بازدهی اقتصادی:</t>
  </si>
  <si>
    <t>3- مدت اجرای پروژه (ماه پس از شروع سرمايه گذاری):</t>
  </si>
  <si>
    <t>نسبت فايده به هزينه (ريال)</t>
  </si>
  <si>
    <t>بازگشت سرمایه (ماه پس از شروع پروژه)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</si>
</sst>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00"/>
  </numFmts>
  <fonts count="24" x14ac:knownFonts="1">
    <font>
      <sz val="11"/>
      <color theme="1"/>
      <name val="Calibri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Mitra"/>
      <charset val="178"/>
    </font>
    <font>
      <b/>
      <sz val="13"/>
      <color theme="1"/>
      <name val="B Mitra"/>
      <charset val="178"/>
    </font>
    <font>
      <sz val="13"/>
      <color theme="1"/>
      <name val="B Mitra"/>
      <charset val="178"/>
    </font>
    <font>
      <sz val="14"/>
      <color theme="1"/>
      <name val="B Mitra"/>
      <charset val="178"/>
    </font>
    <font>
      <b/>
      <sz val="14"/>
      <color theme="1"/>
      <name val="B Titr"/>
      <charset val="178"/>
    </font>
    <font>
      <b/>
      <sz val="20"/>
      <color theme="1"/>
      <name val="B Titr"/>
      <charset val="178"/>
    </font>
    <font>
      <sz val="11"/>
      <color theme="1"/>
      <name val="B Nazanin"/>
      <charset val="178"/>
    </font>
    <font>
      <sz val="11"/>
      <name val="B Nazanin"/>
      <charset val="178"/>
    </font>
    <font>
      <b/>
      <sz val="16"/>
      <color theme="1"/>
      <name val="B Titr"/>
      <charset val="178"/>
    </font>
    <font>
      <b/>
      <sz val="11"/>
      <color theme="1"/>
      <name val="B Mitra"/>
      <charset val="178"/>
    </font>
    <font>
      <sz val="14"/>
      <name val="B Mitra"/>
      <charset val="178"/>
    </font>
    <font>
      <b/>
      <sz val="14"/>
      <name val="B Mitra"/>
      <charset val="178"/>
    </font>
    <font>
      <b/>
      <sz val="12"/>
      <name val="B Mitra"/>
      <charset val="178"/>
    </font>
    <font>
      <b/>
      <i/>
      <sz val="22"/>
      <color theme="1"/>
      <name val="B Mitra"/>
      <charset val="178"/>
    </font>
    <font>
      <sz val="18"/>
      <color theme="1"/>
      <name val="B Mitra"/>
      <charset val="178"/>
    </font>
    <font>
      <b/>
      <sz val="10"/>
      <color theme="1"/>
      <name val="B Mitra"/>
      <charset val="178"/>
    </font>
    <font>
      <sz val="11"/>
      <color theme="1"/>
      <name val="Calibri"/>
      <family val="2"/>
      <scheme val="minor"/>
    </font>
    <font>
      <b/>
      <i/>
      <sz val="12"/>
      <color theme="1"/>
      <name val="B Mitra"/>
      <charset val="178"/>
    </font>
    <font>
      <b/>
      <sz val="14"/>
      <color rgb="FFFF0000"/>
      <name val="B Mitra"/>
      <charset val="178"/>
    </font>
    <font>
      <b/>
      <sz val="11"/>
      <color theme="1"/>
      <name val="Calibri"/>
      <family val="2"/>
      <scheme val="minor"/>
    </font>
    <font>
      <b/>
      <sz val="11"/>
      <name val="B Mitra"/>
      <charset val="178"/>
    </font>
  </fonts>
  <fills count="1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9" fillId="0" borderId="0" applyFont="0" applyFill="0" applyBorder="0" applyAlignment="0" applyProtection="0"/>
  </cellStyleXfs>
  <cellXfs count="211">
    <xf numFmtId="0" fontId="0" fillId="0" borderId="0" xfId="0"/>
    <xf numFmtId="0" fontId="1" fillId="0" borderId="0" xfId="0" applyFont="1" applyAlignment="1">
      <alignment horizontal="right" vertical="center" readingOrder="2"/>
    </xf>
    <xf numFmtId="0" fontId="1" fillId="0" borderId="0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right" vertical="center" readingOrder="2"/>
    </xf>
    <xf numFmtId="0" fontId="6" fillId="0" borderId="0" xfId="0" applyFont="1" applyBorder="1" applyAlignment="1">
      <alignment horizontal="center" vertical="center" readingOrder="2"/>
    </xf>
    <xf numFmtId="0" fontId="1" fillId="0" borderId="1" xfId="0" applyFont="1" applyBorder="1" applyAlignment="1" applyProtection="1">
      <alignment horizontal="center" vertical="center" readingOrder="2"/>
      <protection locked="0"/>
    </xf>
    <xf numFmtId="3" fontId="5" fillId="6" borderId="6" xfId="0" applyNumberFormat="1" applyFont="1" applyFill="1" applyBorder="1" applyAlignment="1" applyProtection="1">
      <alignment horizontal="center" vertical="center" readingOrder="2"/>
      <protection locked="0"/>
    </xf>
    <xf numFmtId="3" fontId="5" fillId="6" borderId="7" xfId="0" applyNumberFormat="1" applyFont="1" applyFill="1" applyBorder="1" applyAlignment="1" applyProtection="1">
      <alignment horizontal="center" vertical="center" readingOrder="2"/>
      <protection locked="0"/>
    </xf>
    <xf numFmtId="3" fontId="13" fillId="0" borderId="1" xfId="0" applyNumberFormat="1" applyFont="1" applyBorder="1" applyAlignment="1" applyProtection="1">
      <alignment horizontal="center" vertical="center" readingOrder="2"/>
      <protection locked="0"/>
    </xf>
    <xf numFmtId="0" fontId="9" fillId="0" borderId="0" xfId="0" applyFont="1" applyBorder="1" applyAlignment="1" applyProtection="1">
      <alignment readingOrder="2"/>
      <protection locked="0"/>
    </xf>
    <xf numFmtId="3" fontId="10" fillId="0" borderId="0" xfId="0" applyNumberFormat="1" applyFont="1" applyBorder="1" applyAlignment="1" applyProtection="1">
      <alignment readingOrder="2"/>
      <protection locked="0"/>
    </xf>
    <xf numFmtId="3" fontId="9" fillId="0" borderId="0" xfId="0" applyNumberFormat="1" applyFont="1" applyBorder="1" applyAlignment="1" applyProtection="1">
      <alignment horizontal="center" readingOrder="2"/>
      <protection locked="0"/>
    </xf>
    <xf numFmtId="0" fontId="6" fillId="0" borderId="0" xfId="0" applyFont="1" applyBorder="1" applyAlignment="1" applyProtection="1">
      <alignment horizontal="right" vertical="center" readingOrder="2"/>
      <protection locked="0"/>
    </xf>
    <xf numFmtId="0" fontId="1" fillId="0" borderId="0" xfId="0" applyFont="1" applyBorder="1" applyAlignment="1" applyProtection="1">
      <alignment horizontal="center" vertical="center" readingOrder="2"/>
      <protection locked="0"/>
    </xf>
    <xf numFmtId="0" fontId="13" fillId="0" borderId="1" xfId="0" applyFont="1" applyBorder="1" applyAlignment="1" applyProtection="1">
      <alignment horizontal="center" vertical="center" readingOrder="2"/>
      <protection locked="0"/>
    </xf>
    <xf numFmtId="164" fontId="13" fillId="0" borderId="1" xfId="0" applyNumberFormat="1" applyFont="1" applyBorder="1" applyAlignment="1" applyProtection="1">
      <alignment horizontal="center" vertical="center" readingOrder="2"/>
      <protection locked="0"/>
    </xf>
    <xf numFmtId="0" fontId="2" fillId="6" borderId="0" xfId="0" applyFont="1" applyFill="1" applyBorder="1" applyAlignment="1" applyProtection="1">
      <alignment horizontal="center" vertical="center" readingOrder="2"/>
      <protection locked="0"/>
    </xf>
    <xf numFmtId="0" fontId="1" fillId="6" borderId="0" xfId="0" applyFont="1" applyFill="1" applyBorder="1" applyAlignment="1" applyProtection="1">
      <alignment horizontal="right" vertical="center" readingOrder="2"/>
      <protection locked="0"/>
    </xf>
    <xf numFmtId="0" fontId="1" fillId="0" borderId="0" xfId="0" applyFont="1" applyAlignment="1" applyProtection="1">
      <alignment horizontal="right" vertical="center" readingOrder="2"/>
      <protection locked="0"/>
    </xf>
    <xf numFmtId="3" fontId="6" fillId="0" borderId="1" xfId="0" applyNumberFormat="1" applyFont="1" applyBorder="1" applyAlignment="1" applyProtection="1">
      <alignment horizontal="center" vertical="center" readingOrder="2"/>
      <protection locked="0"/>
    </xf>
    <xf numFmtId="0" fontId="7" fillId="0" borderId="0" xfId="0" applyFont="1" applyBorder="1" applyAlignment="1" applyProtection="1">
      <alignment horizontal="center" vertical="center" readingOrder="2"/>
      <protection locked="0"/>
    </xf>
    <xf numFmtId="0" fontId="5" fillId="6" borderId="1" xfId="0" applyFont="1" applyFill="1" applyBorder="1" applyAlignment="1" applyProtection="1">
      <alignment horizontal="center" vertical="center" readingOrder="2"/>
      <protection locked="0"/>
    </xf>
    <xf numFmtId="9" fontId="2" fillId="3" borderId="1" xfId="0" applyNumberFormat="1" applyFont="1" applyFill="1" applyBorder="1" applyAlignment="1" applyProtection="1">
      <alignment horizontal="center" vertical="center" readingOrder="2"/>
    </xf>
    <xf numFmtId="0" fontId="3" fillId="13" borderId="0" xfId="0" applyFont="1" applyFill="1" applyBorder="1" applyAlignment="1" applyProtection="1">
      <alignment horizontal="center" vertical="center" readingOrder="2"/>
    </xf>
    <xf numFmtId="0" fontId="4" fillId="3" borderId="1" xfId="0" applyFont="1" applyFill="1" applyBorder="1" applyAlignment="1" applyProtection="1">
      <alignment horizontal="center" vertical="center" readingOrder="2"/>
    </xf>
    <xf numFmtId="0" fontId="5" fillId="10" borderId="1" xfId="0" applyFont="1" applyFill="1" applyBorder="1" applyAlignment="1" applyProtection="1">
      <alignment horizontal="center" vertical="center" readingOrder="2"/>
    </xf>
    <xf numFmtId="0" fontId="6" fillId="3" borderId="1" xfId="0" applyFont="1" applyFill="1" applyBorder="1" applyAlignment="1" applyProtection="1">
      <alignment vertical="center" readingOrder="2"/>
    </xf>
    <xf numFmtId="0" fontId="6" fillId="3" borderId="1" xfId="0" applyFont="1" applyFill="1" applyBorder="1" applyAlignment="1" applyProtection="1">
      <alignment horizontal="center" vertical="center" wrapText="1" readingOrder="2"/>
    </xf>
    <xf numFmtId="0" fontId="6" fillId="3" borderId="1" xfId="0" applyFont="1" applyFill="1" applyBorder="1" applyAlignment="1" applyProtection="1">
      <alignment horizontal="center" vertical="center" readingOrder="2"/>
    </xf>
    <xf numFmtId="0" fontId="6" fillId="10" borderId="12" xfId="0" applyFont="1" applyFill="1" applyBorder="1" applyAlignment="1" applyProtection="1">
      <alignment horizontal="center" vertical="center" readingOrder="2"/>
    </xf>
    <xf numFmtId="0" fontId="6" fillId="10" borderId="1" xfId="0" applyFont="1" applyFill="1" applyBorder="1" applyAlignment="1" applyProtection="1">
      <alignment horizontal="center" vertical="center" readingOrder="2"/>
    </xf>
    <xf numFmtId="0" fontId="6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readingOrder="2"/>
    </xf>
    <xf numFmtId="0" fontId="2" fillId="3" borderId="1" xfId="0" applyFont="1" applyFill="1" applyBorder="1" applyAlignment="1" applyProtection="1">
      <alignment horizontal="center" vertical="center" wrapText="1" readingOrder="2"/>
    </xf>
    <xf numFmtId="0" fontId="2" fillId="3" borderId="1" xfId="0" applyFont="1" applyFill="1" applyBorder="1" applyAlignment="1" applyProtection="1">
      <alignment horizontal="center" vertical="center" readingOrder="2"/>
    </xf>
    <xf numFmtId="0" fontId="6" fillId="8" borderId="1" xfId="0" applyFont="1" applyFill="1" applyBorder="1" applyAlignment="1" applyProtection="1">
      <alignment horizontal="center" vertical="center" readingOrder="2"/>
    </xf>
    <xf numFmtId="0" fontId="1" fillId="3" borderId="1" xfId="0" applyFont="1" applyFill="1" applyBorder="1" applyAlignment="1" applyProtection="1">
      <alignment horizontal="center" vertical="center" readingOrder="2"/>
    </xf>
    <xf numFmtId="0" fontId="1" fillId="11" borderId="1" xfId="0" applyFont="1" applyFill="1" applyBorder="1" applyAlignment="1" applyProtection="1">
      <alignment horizontal="center" vertical="center" wrapText="1" readingOrder="2"/>
    </xf>
    <xf numFmtId="0" fontId="1" fillId="11" borderId="1" xfId="0" applyFont="1" applyFill="1" applyBorder="1" applyAlignment="1" applyProtection="1">
      <alignment horizontal="center" vertical="center" readingOrder="2"/>
    </xf>
    <xf numFmtId="0" fontId="1" fillId="11" borderId="1" xfId="0" applyFont="1" applyFill="1" applyBorder="1" applyAlignment="1" applyProtection="1">
      <alignment vertical="center" readingOrder="2"/>
    </xf>
    <xf numFmtId="0" fontId="14" fillId="6" borderId="0" xfId="0" applyFont="1" applyFill="1" applyBorder="1" applyAlignment="1" applyProtection="1">
      <alignment horizontal="center" vertical="center" readingOrder="2"/>
    </xf>
    <xf numFmtId="3" fontId="14" fillId="6" borderId="0" xfId="0" applyNumberFormat="1" applyFont="1" applyFill="1" applyBorder="1" applyAlignment="1" applyProtection="1">
      <alignment horizontal="center" vertical="center" readingOrder="2"/>
    </xf>
    <xf numFmtId="0" fontId="3" fillId="6" borderId="0" xfId="0" applyFont="1" applyFill="1" applyBorder="1" applyAlignment="1" applyProtection="1">
      <alignment horizontal="center" vertical="center" readingOrder="2"/>
    </xf>
    <xf numFmtId="3" fontId="4" fillId="6" borderId="0" xfId="0" applyNumberFormat="1" applyFont="1" applyFill="1" applyBorder="1" applyAlignment="1" applyProtection="1">
      <alignment horizontal="center" vertical="center" readingOrder="2"/>
    </xf>
    <xf numFmtId="2" fontId="18" fillId="8" borderId="1" xfId="0" applyNumberFormat="1" applyFont="1" applyFill="1" applyBorder="1" applyAlignment="1" applyProtection="1">
      <alignment horizontal="center" vertical="center" readingOrder="2"/>
    </xf>
    <xf numFmtId="3" fontId="18" fillId="8" borderId="1" xfId="0" applyNumberFormat="1" applyFont="1" applyFill="1" applyBorder="1" applyAlignment="1" applyProtection="1">
      <alignment horizontal="center" vertical="center"/>
    </xf>
    <xf numFmtId="9" fontId="2" fillId="6" borderId="1" xfId="1" applyFont="1" applyFill="1" applyBorder="1" applyAlignment="1" applyProtection="1">
      <alignment horizontal="center" vertical="center" readingOrder="2"/>
      <protection locked="0"/>
    </xf>
    <xf numFmtId="0" fontId="6" fillId="0" borderId="1" xfId="0" applyFont="1" applyBorder="1" applyAlignment="1" applyProtection="1">
      <alignment horizontal="center" vertical="center" readingOrder="2"/>
      <protection locked="0"/>
    </xf>
    <xf numFmtId="0" fontId="18" fillId="3" borderId="1" xfId="0" applyFont="1" applyFill="1" applyBorder="1" applyAlignment="1" applyProtection="1">
      <alignment horizontal="center" vertical="center" readingOrder="2"/>
    </xf>
    <xf numFmtId="9" fontId="2" fillId="4" borderId="1" xfId="1" applyFont="1" applyFill="1" applyBorder="1" applyAlignment="1" applyProtection="1">
      <alignment horizontal="center" vertical="center" readingOrder="2"/>
    </xf>
    <xf numFmtId="0" fontId="4" fillId="6" borderId="1" xfId="0" applyFont="1" applyFill="1" applyBorder="1" applyAlignment="1" applyProtection="1">
      <alignment horizontal="center" vertical="center" readingOrder="2"/>
      <protection locked="0"/>
    </xf>
    <xf numFmtId="0" fontId="22" fillId="0" borderId="1" xfId="0" applyFont="1" applyBorder="1" applyAlignment="1" applyProtection="1">
      <alignment horizontal="center" vertical="center" readingOrder="2"/>
      <protection locked="0"/>
    </xf>
    <xf numFmtId="3" fontId="23" fillId="0" borderId="12" xfId="0" applyNumberFormat="1" applyFont="1" applyBorder="1" applyAlignment="1" applyProtection="1">
      <alignment horizontal="center" vertical="center" readingOrder="2"/>
      <protection locked="0"/>
    </xf>
    <xf numFmtId="0" fontId="23" fillId="0" borderId="1" xfId="0" applyFont="1" applyBorder="1" applyAlignment="1" applyProtection="1">
      <alignment horizontal="center" vertical="center" readingOrder="2"/>
      <protection locked="0"/>
    </xf>
    <xf numFmtId="3" fontId="23" fillId="0" borderId="1" xfId="0" applyNumberFormat="1" applyFont="1" applyBorder="1" applyAlignment="1" applyProtection="1">
      <alignment horizontal="center" vertical="center" readingOrder="2"/>
      <protection locked="0"/>
    </xf>
    <xf numFmtId="0" fontId="12" fillId="0" borderId="1" xfId="0" applyFont="1" applyBorder="1" applyAlignment="1" applyProtection="1">
      <alignment horizontal="center" vertical="center" readingOrder="2"/>
      <protection locked="0"/>
    </xf>
    <xf numFmtId="0" fontId="2" fillId="0" borderId="11" xfId="0" applyFont="1" applyBorder="1" applyAlignment="1" applyProtection="1">
      <alignment horizontal="center" vertical="center" readingOrder="2"/>
      <protection locked="0"/>
    </xf>
    <xf numFmtId="0" fontId="2" fillId="0" borderId="1" xfId="0" applyFont="1" applyBorder="1" applyAlignment="1" applyProtection="1">
      <alignment horizontal="center" vertical="center" readingOrder="2"/>
      <protection locked="0"/>
    </xf>
    <xf numFmtId="14" fontId="2" fillId="0" borderId="6" xfId="0" applyNumberFormat="1" applyFont="1" applyBorder="1" applyAlignment="1" applyProtection="1">
      <alignment horizontal="center" vertical="center" readingOrder="2"/>
      <protection locked="0"/>
    </xf>
    <xf numFmtId="14" fontId="2" fillId="0" borderId="1" xfId="0" applyNumberFormat="1" applyFont="1" applyBorder="1" applyAlignment="1" applyProtection="1">
      <alignment horizontal="center" vertical="center" readingOrder="2"/>
      <protection locked="0"/>
    </xf>
    <xf numFmtId="0" fontId="12" fillId="0" borderId="6" xfId="0" applyFont="1" applyBorder="1" applyAlignment="1" applyProtection="1">
      <alignment horizontal="right" vertical="center" readingOrder="2"/>
      <protection locked="0"/>
    </xf>
    <xf numFmtId="0" fontId="12" fillId="0" borderId="10" xfId="0" applyFont="1" applyBorder="1" applyAlignment="1" applyProtection="1">
      <alignment horizontal="right" vertical="center" readingOrder="2"/>
      <protection locked="0"/>
    </xf>
    <xf numFmtId="0" fontId="12" fillId="0" borderId="7" xfId="0" applyFont="1" applyBorder="1" applyAlignment="1" applyProtection="1">
      <alignment horizontal="right" vertical="center" readingOrder="2"/>
      <protection locked="0"/>
    </xf>
    <xf numFmtId="3" fontId="13" fillId="8" borderId="6" xfId="0" applyNumberFormat="1" applyFont="1" applyFill="1" applyBorder="1" applyAlignment="1" applyProtection="1">
      <alignment horizontal="center" vertical="center" readingOrder="2"/>
      <protection locked="0"/>
    </xf>
    <xf numFmtId="3" fontId="13" fillId="8" borderId="7" xfId="0" applyNumberFormat="1" applyFont="1" applyFill="1" applyBorder="1" applyAlignment="1" applyProtection="1">
      <alignment horizontal="center" vertical="center" readingOrder="2"/>
      <protection locked="0"/>
    </xf>
    <xf numFmtId="0" fontId="21" fillId="0" borderId="2" xfId="0" applyFont="1" applyBorder="1" applyAlignment="1" applyProtection="1">
      <alignment horizontal="center" vertical="center" readingOrder="2"/>
      <protection locked="0"/>
    </xf>
    <xf numFmtId="0" fontId="21" fillId="0" borderId="8" xfId="0" applyFont="1" applyBorder="1" applyAlignment="1" applyProtection="1">
      <alignment horizontal="center" vertical="center" readingOrder="2"/>
      <protection locked="0"/>
    </xf>
    <xf numFmtId="0" fontId="21" fillId="0" borderId="3" xfId="0" applyFont="1" applyBorder="1" applyAlignment="1" applyProtection="1">
      <alignment horizontal="center" vertical="center" readingOrder="2"/>
      <protection locked="0"/>
    </xf>
    <xf numFmtId="0" fontId="21" fillId="0" borderId="4" xfId="0" applyFont="1" applyBorder="1" applyAlignment="1" applyProtection="1">
      <alignment horizontal="center" vertical="center" readingOrder="2"/>
      <protection locked="0"/>
    </xf>
    <xf numFmtId="0" fontId="21" fillId="0" borderId="9" xfId="0" applyFont="1" applyBorder="1" applyAlignment="1" applyProtection="1">
      <alignment horizontal="center" vertical="center" readingOrder="2"/>
      <protection locked="0"/>
    </xf>
    <xf numFmtId="0" fontId="21" fillId="0" borderId="5" xfId="0" applyFont="1" applyBorder="1" applyAlignment="1" applyProtection="1">
      <alignment horizontal="center" vertical="center" readingOrder="2"/>
      <protection locked="0"/>
    </xf>
    <xf numFmtId="0" fontId="12" fillId="14" borderId="6" xfId="0" applyFont="1" applyFill="1" applyBorder="1" applyAlignment="1" applyProtection="1">
      <alignment horizontal="center" vertical="center" readingOrder="2"/>
    </xf>
    <xf numFmtId="0" fontId="12" fillId="14" borderId="7" xfId="0" applyFont="1" applyFill="1" applyBorder="1" applyAlignment="1" applyProtection="1">
      <alignment horizontal="center" vertical="center" readingOrder="2"/>
    </xf>
    <xf numFmtId="0" fontId="2" fillId="10" borderId="6" xfId="0" applyFont="1" applyFill="1" applyBorder="1" applyAlignment="1" applyProtection="1">
      <alignment horizontal="right" vertical="center" wrapText="1" readingOrder="2"/>
    </xf>
    <xf numFmtId="0" fontId="2" fillId="10" borderId="10" xfId="0" applyFont="1" applyFill="1" applyBorder="1" applyAlignment="1" applyProtection="1">
      <alignment horizontal="right" vertical="center" wrapText="1" readingOrder="2"/>
    </xf>
    <xf numFmtId="0" fontId="2" fillId="10" borderId="7" xfId="0" applyFont="1" applyFill="1" applyBorder="1" applyAlignment="1" applyProtection="1">
      <alignment horizontal="right" vertical="center" wrapText="1" readingOrder="2"/>
    </xf>
    <xf numFmtId="0" fontId="6" fillId="8" borderId="8" xfId="0" applyFont="1" applyFill="1" applyBorder="1" applyAlignment="1" applyProtection="1">
      <alignment horizontal="center" vertical="center" readingOrder="2"/>
    </xf>
    <xf numFmtId="0" fontId="6" fillId="8" borderId="3" xfId="0" applyFont="1" applyFill="1" applyBorder="1" applyAlignment="1" applyProtection="1">
      <alignment horizontal="center" vertical="center" readingOrder="2"/>
    </xf>
    <xf numFmtId="0" fontId="6" fillId="8" borderId="9" xfId="0" applyFont="1" applyFill="1" applyBorder="1" applyAlignment="1" applyProtection="1">
      <alignment horizontal="center" vertical="center" readingOrder="2"/>
    </xf>
    <xf numFmtId="0" fontId="6" fillId="8" borderId="5" xfId="0" applyFont="1" applyFill="1" applyBorder="1" applyAlignment="1" applyProtection="1">
      <alignment horizontal="center" vertical="center" readingOrder="2"/>
    </xf>
    <xf numFmtId="165" fontId="20" fillId="8" borderId="6" xfId="0" applyNumberFormat="1" applyFont="1" applyFill="1" applyBorder="1" applyAlignment="1" applyProtection="1">
      <alignment horizontal="center" vertical="center" readingOrder="2"/>
    </xf>
    <xf numFmtId="165" fontId="20" fillId="8" borderId="7" xfId="0" applyNumberFormat="1" applyFont="1" applyFill="1" applyBorder="1" applyAlignment="1" applyProtection="1">
      <alignment horizontal="center" vertical="center" readingOrder="2"/>
    </xf>
    <xf numFmtId="0" fontId="6" fillId="8" borderId="8" xfId="0" applyFont="1" applyFill="1" applyBorder="1" applyAlignment="1" applyProtection="1">
      <alignment horizontal="center" vertical="center" wrapText="1" readingOrder="2"/>
    </xf>
    <xf numFmtId="0" fontId="6" fillId="8" borderId="3" xfId="0" applyFont="1" applyFill="1" applyBorder="1" applyAlignment="1" applyProtection="1">
      <alignment horizontal="center" vertical="center" wrapText="1" readingOrder="2"/>
    </xf>
    <xf numFmtId="0" fontId="6" fillId="8" borderId="9" xfId="0" applyFont="1" applyFill="1" applyBorder="1" applyAlignment="1" applyProtection="1">
      <alignment horizontal="center" vertical="center" wrapText="1" readingOrder="2"/>
    </xf>
    <xf numFmtId="0" fontId="6" fillId="8" borderId="5" xfId="0" applyFont="1" applyFill="1" applyBorder="1" applyAlignment="1" applyProtection="1">
      <alignment horizontal="center" vertical="center" wrapText="1" readingOrder="2"/>
    </xf>
    <xf numFmtId="0" fontId="2" fillId="3" borderId="1" xfId="0" applyFont="1" applyFill="1" applyBorder="1" applyAlignment="1" applyProtection="1">
      <alignment horizontal="center" vertical="center" wrapText="1" readingOrder="2"/>
    </xf>
    <xf numFmtId="0" fontId="2" fillId="3" borderId="2" xfId="0" applyFont="1" applyFill="1" applyBorder="1" applyAlignment="1" applyProtection="1">
      <alignment horizontal="center" vertical="center" wrapText="1" readingOrder="2"/>
    </xf>
    <xf numFmtId="0" fontId="2" fillId="3" borderId="3" xfId="0" applyFont="1" applyFill="1" applyBorder="1" applyAlignment="1" applyProtection="1">
      <alignment horizontal="center" vertical="center" wrapText="1" readingOrder="2"/>
    </xf>
    <xf numFmtId="0" fontId="2" fillId="3" borderId="4" xfId="0" applyFont="1" applyFill="1" applyBorder="1" applyAlignment="1" applyProtection="1">
      <alignment horizontal="center" vertical="center" wrapText="1" readingOrder="2"/>
    </xf>
    <xf numFmtId="0" fontId="2" fillId="3" borderId="5" xfId="0" applyFont="1" applyFill="1" applyBorder="1" applyAlignment="1" applyProtection="1">
      <alignment horizontal="center" vertical="center" wrapText="1" readingOrder="2"/>
    </xf>
    <xf numFmtId="0" fontId="3" fillId="5" borderId="1" xfId="0" applyFont="1" applyFill="1" applyBorder="1" applyAlignment="1" applyProtection="1">
      <alignment horizontal="right" vertical="center" readingOrder="2"/>
    </xf>
    <xf numFmtId="0" fontId="3" fillId="3" borderId="11" xfId="0" applyFont="1" applyFill="1" applyBorder="1" applyAlignment="1" applyProtection="1">
      <alignment horizontal="center" vertical="center" readingOrder="2"/>
    </xf>
    <xf numFmtId="0" fontId="3" fillId="3" borderId="12" xfId="0" applyFont="1" applyFill="1" applyBorder="1" applyAlignment="1" applyProtection="1">
      <alignment horizontal="center" vertical="center" readingOrder="2"/>
    </xf>
    <xf numFmtId="0" fontId="3" fillId="3" borderId="2" xfId="0" applyFont="1" applyFill="1" applyBorder="1" applyAlignment="1" applyProtection="1">
      <alignment horizontal="center" vertical="center" readingOrder="2"/>
    </xf>
    <xf numFmtId="0" fontId="3" fillId="3" borderId="3" xfId="0" applyFont="1" applyFill="1" applyBorder="1" applyAlignment="1" applyProtection="1">
      <alignment horizontal="center" vertical="center" readingOrder="2"/>
    </xf>
    <xf numFmtId="0" fontId="3" fillId="3" borderId="4" xfId="0" applyFont="1" applyFill="1" applyBorder="1" applyAlignment="1" applyProtection="1">
      <alignment horizontal="center" vertical="center" readingOrder="2"/>
    </xf>
    <xf numFmtId="0" fontId="3" fillId="3" borderId="5" xfId="0" applyFont="1" applyFill="1" applyBorder="1" applyAlignment="1" applyProtection="1">
      <alignment horizontal="center" vertical="center" readingOrder="2"/>
    </xf>
    <xf numFmtId="9" fontId="2" fillId="3" borderId="2" xfId="0" applyNumberFormat="1" applyFont="1" applyFill="1" applyBorder="1" applyAlignment="1" applyProtection="1">
      <alignment horizontal="center" vertical="center" readingOrder="2"/>
    </xf>
    <xf numFmtId="9" fontId="2" fillId="3" borderId="3" xfId="0" applyNumberFormat="1" applyFont="1" applyFill="1" applyBorder="1" applyAlignment="1" applyProtection="1">
      <alignment horizontal="center" vertical="center" readingOrder="2"/>
    </xf>
    <xf numFmtId="9" fontId="2" fillId="3" borderId="4" xfId="0" applyNumberFormat="1" applyFont="1" applyFill="1" applyBorder="1" applyAlignment="1" applyProtection="1">
      <alignment horizontal="center" vertical="center" readingOrder="2"/>
    </xf>
    <xf numFmtId="9" fontId="2" fillId="3" borderId="5" xfId="0" applyNumberFormat="1" applyFont="1" applyFill="1" applyBorder="1" applyAlignment="1" applyProtection="1">
      <alignment horizontal="center" vertical="center" readingOrder="2"/>
    </xf>
    <xf numFmtId="0" fontId="3" fillId="3" borderId="6" xfId="0" applyFont="1" applyFill="1" applyBorder="1" applyAlignment="1" applyProtection="1">
      <alignment horizontal="center" vertical="center" readingOrder="2"/>
    </xf>
    <xf numFmtId="0" fontId="3" fillId="3" borderId="10" xfId="0" applyFont="1" applyFill="1" applyBorder="1" applyAlignment="1" applyProtection="1">
      <alignment horizontal="center" vertical="center" readingOrder="2"/>
    </xf>
    <xf numFmtId="0" fontId="3" fillId="3" borderId="7" xfId="0" applyFont="1" applyFill="1" applyBorder="1" applyAlignment="1" applyProtection="1">
      <alignment horizontal="center" vertical="center" readingOrder="2"/>
    </xf>
    <xf numFmtId="0" fontId="12" fillId="14" borderId="10" xfId="0" applyFont="1" applyFill="1" applyBorder="1" applyAlignment="1" applyProtection="1">
      <alignment horizontal="center" vertical="center" readingOrder="2"/>
    </xf>
    <xf numFmtId="0" fontId="3" fillId="5" borderId="1" xfId="0" applyFont="1" applyFill="1" applyBorder="1" applyAlignment="1" applyProtection="1">
      <alignment horizontal="center" vertical="center" readingOrder="2"/>
    </xf>
    <xf numFmtId="0" fontId="3" fillId="7" borderId="6" xfId="0" applyFont="1" applyFill="1" applyBorder="1" applyAlignment="1" applyProtection="1">
      <alignment horizontal="right" vertical="center" readingOrder="2"/>
    </xf>
    <xf numFmtId="0" fontId="3" fillId="7" borderId="10" xfId="0" applyFont="1" applyFill="1" applyBorder="1" applyAlignment="1" applyProtection="1">
      <alignment horizontal="right" vertical="center" readingOrder="2"/>
    </xf>
    <xf numFmtId="0" fontId="3" fillId="7" borderId="7" xfId="0" applyFont="1" applyFill="1" applyBorder="1" applyAlignment="1" applyProtection="1">
      <alignment horizontal="right" vertical="center" readingOrder="2"/>
    </xf>
    <xf numFmtId="0" fontId="2" fillId="0" borderId="0" xfId="0" applyFont="1" applyAlignment="1" applyProtection="1">
      <alignment horizontal="right" vertical="center" readingOrder="2"/>
    </xf>
    <xf numFmtId="0" fontId="8" fillId="12" borderId="0" xfId="0" applyFont="1" applyFill="1" applyAlignment="1" applyProtection="1">
      <alignment horizontal="center" vertical="center" readingOrder="2"/>
    </xf>
    <xf numFmtId="0" fontId="3" fillId="12" borderId="0" xfId="0" applyFont="1" applyFill="1" applyBorder="1" applyAlignment="1" applyProtection="1">
      <alignment horizontal="left" vertical="center" readingOrder="2"/>
    </xf>
    <xf numFmtId="0" fontId="1" fillId="10" borderId="1" xfId="0" applyNumberFormat="1" applyFont="1" applyFill="1" applyBorder="1" applyAlignment="1" applyProtection="1">
      <alignment horizontal="center" vertical="center" textRotation="90" readingOrder="2"/>
    </xf>
    <xf numFmtId="3" fontId="1" fillId="0" borderId="1" xfId="0" applyNumberFormat="1" applyFont="1" applyBorder="1" applyAlignment="1" applyProtection="1">
      <alignment horizontal="center" vertical="center" readingOrder="2"/>
      <protection locked="0"/>
    </xf>
    <xf numFmtId="3" fontId="1" fillId="0" borderId="1" xfId="0" applyNumberFormat="1" applyFont="1" applyBorder="1" applyAlignment="1" applyProtection="1">
      <alignment horizontal="center" vertical="center" wrapText="1" readingOrder="2"/>
      <protection locked="0"/>
    </xf>
    <xf numFmtId="0" fontId="4" fillId="3" borderId="6" xfId="0" applyFont="1" applyFill="1" applyBorder="1" applyAlignment="1" applyProtection="1">
      <alignment horizontal="center" vertical="center" wrapText="1" readingOrder="2"/>
    </xf>
    <xf numFmtId="0" fontId="4" fillId="3" borderId="7" xfId="0" applyFont="1" applyFill="1" applyBorder="1" applyAlignment="1" applyProtection="1">
      <alignment horizontal="center" vertical="center" wrapText="1" readingOrder="2"/>
    </xf>
    <xf numFmtId="0" fontId="4" fillId="6" borderId="0" xfId="0" applyFont="1" applyFill="1" applyBorder="1" applyAlignment="1" applyProtection="1">
      <alignment horizontal="center" vertical="center" readingOrder="2"/>
      <protection locked="0"/>
    </xf>
    <xf numFmtId="3" fontId="4" fillId="6" borderId="6" xfId="0" applyNumberFormat="1" applyFont="1" applyFill="1" applyBorder="1" applyAlignment="1" applyProtection="1">
      <alignment horizontal="center" vertical="center" readingOrder="2"/>
      <protection locked="0"/>
    </xf>
    <xf numFmtId="3" fontId="4" fillId="6" borderId="7" xfId="0" applyNumberFormat="1" applyFont="1" applyFill="1" applyBorder="1" applyAlignment="1" applyProtection="1">
      <alignment horizontal="center" vertical="center" readingOrder="2"/>
      <protection locked="0"/>
    </xf>
    <xf numFmtId="3" fontId="5" fillId="6" borderId="6" xfId="0" applyNumberFormat="1" applyFont="1" applyFill="1" applyBorder="1" applyAlignment="1" applyProtection="1">
      <alignment horizontal="center" vertical="center" readingOrder="2"/>
      <protection locked="0"/>
    </xf>
    <xf numFmtId="3" fontId="5" fillId="6" borderId="7" xfId="0" applyNumberFormat="1" applyFont="1" applyFill="1" applyBorder="1" applyAlignment="1" applyProtection="1">
      <alignment horizontal="center" vertical="center" readingOrder="2"/>
      <protection locked="0"/>
    </xf>
    <xf numFmtId="3" fontId="5" fillId="8" borderId="6" xfId="0" applyNumberFormat="1" applyFont="1" applyFill="1" applyBorder="1" applyAlignment="1" applyProtection="1">
      <alignment horizontal="center" vertical="center" readingOrder="2"/>
    </xf>
    <xf numFmtId="3" fontId="5" fillId="8" borderId="7" xfId="0" applyNumberFormat="1" applyFont="1" applyFill="1" applyBorder="1" applyAlignment="1" applyProtection="1">
      <alignment horizontal="center" vertical="center" readingOrder="2"/>
    </xf>
    <xf numFmtId="0" fontId="4" fillId="6" borderId="1" xfId="0" applyFont="1" applyFill="1" applyBorder="1" applyAlignment="1" applyProtection="1">
      <alignment horizontal="right" vertical="center" readingOrder="2"/>
      <protection locked="0"/>
    </xf>
    <xf numFmtId="0" fontId="5" fillId="6" borderId="1" xfId="0" applyFont="1" applyFill="1" applyBorder="1" applyAlignment="1" applyProtection="1">
      <alignment horizontal="right" vertical="center" readingOrder="2"/>
      <protection locked="0"/>
    </xf>
    <xf numFmtId="0" fontId="11" fillId="12" borderId="0" xfId="0" applyFont="1" applyFill="1" applyBorder="1" applyAlignment="1" applyProtection="1">
      <alignment horizontal="center" vertical="center" readingOrder="2"/>
    </xf>
    <xf numFmtId="0" fontId="3" fillId="5" borderId="6" xfId="0" applyFont="1" applyFill="1" applyBorder="1" applyAlignment="1" applyProtection="1">
      <alignment horizontal="right" vertical="center" readingOrder="2"/>
    </xf>
    <xf numFmtId="0" fontId="3" fillId="5" borderId="10" xfId="0" applyFont="1" applyFill="1" applyBorder="1" applyAlignment="1" applyProtection="1">
      <alignment horizontal="right" vertical="center" readingOrder="2"/>
    </xf>
    <xf numFmtId="0" fontId="3" fillId="5" borderId="7" xfId="0" applyFont="1" applyFill="1" applyBorder="1" applyAlignment="1" applyProtection="1">
      <alignment horizontal="right" vertical="center" readingOrder="2"/>
    </xf>
    <xf numFmtId="0" fontId="4" fillId="8" borderId="6" xfId="0" applyFont="1" applyFill="1" applyBorder="1" applyAlignment="1" applyProtection="1">
      <alignment horizontal="center" vertical="center" readingOrder="2"/>
    </xf>
    <xf numFmtId="0" fontId="4" fillId="8" borderId="7" xfId="0" applyFont="1" applyFill="1" applyBorder="1" applyAlignment="1" applyProtection="1">
      <alignment horizontal="center" vertical="center" readingOrder="2"/>
    </xf>
    <xf numFmtId="0" fontId="3" fillId="13" borderId="0" xfId="0" applyFont="1" applyFill="1" applyBorder="1" applyAlignment="1" applyProtection="1">
      <alignment horizontal="right" vertical="center" readingOrder="2"/>
    </xf>
    <xf numFmtId="0" fontId="12" fillId="10" borderId="1" xfId="0" applyFont="1" applyFill="1" applyBorder="1" applyAlignment="1" applyProtection="1">
      <alignment horizontal="right" vertical="center" wrapText="1" readingOrder="2"/>
    </xf>
    <xf numFmtId="0" fontId="2" fillId="0" borderId="6" xfId="0" applyFont="1" applyBorder="1" applyAlignment="1" applyProtection="1">
      <alignment horizontal="center" vertical="center" readingOrder="2"/>
      <protection locked="0"/>
    </xf>
    <xf numFmtId="0" fontId="2" fillId="0" borderId="7" xfId="0" applyFont="1" applyBorder="1" applyAlignment="1" applyProtection="1">
      <alignment horizontal="center" vertical="center" readingOrder="2"/>
      <protection locked="0"/>
    </xf>
    <xf numFmtId="0" fontId="3" fillId="2" borderId="1" xfId="0" applyFont="1" applyFill="1" applyBorder="1" applyAlignment="1" applyProtection="1">
      <alignment horizontal="center" vertical="center" readingOrder="2"/>
    </xf>
    <xf numFmtId="0" fontId="3" fillId="4" borderId="6" xfId="0" applyFont="1" applyFill="1" applyBorder="1" applyAlignment="1" applyProtection="1">
      <alignment horizontal="center" vertical="center" readingOrder="2"/>
    </xf>
    <xf numFmtId="0" fontId="3" fillId="4" borderId="10" xfId="0" applyFont="1" applyFill="1" applyBorder="1" applyAlignment="1" applyProtection="1">
      <alignment horizontal="center" vertical="center" readingOrder="2"/>
    </xf>
    <xf numFmtId="0" fontId="4" fillId="6" borderId="10" xfId="0" applyFont="1" applyFill="1" applyBorder="1" applyAlignment="1" applyProtection="1">
      <alignment horizontal="center" vertical="center" readingOrder="2"/>
      <protection locked="0"/>
    </xf>
    <xf numFmtId="0" fontId="4" fillId="6" borderId="7" xfId="0" applyFont="1" applyFill="1" applyBorder="1" applyAlignment="1" applyProtection="1">
      <alignment horizontal="center" vertical="center" readingOrder="2"/>
      <protection locked="0"/>
    </xf>
    <xf numFmtId="0" fontId="4" fillId="3" borderId="1" xfId="0" applyFont="1" applyFill="1" applyBorder="1" applyAlignment="1" applyProtection="1">
      <alignment horizontal="center" vertical="center" readingOrder="2"/>
    </xf>
    <xf numFmtId="0" fontId="4" fillId="10" borderId="1" xfId="0" applyFont="1" applyFill="1" applyBorder="1" applyAlignment="1" applyProtection="1">
      <alignment horizontal="right" vertical="center" readingOrder="2"/>
    </xf>
    <xf numFmtId="0" fontId="17" fillId="0" borderId="1" xfId="0" applyFont="1" applyBorder="1" applyAlignment="1" applyProtection="1">
      <alignment horizontal="right" vertical="center" readingOrder="2"/>
      <protection locked="0"/>
    </xf>
    <xf numFmtId="0" fontId="2" fillId="0" borderId="1" xfId="0" applyFont="1" applyBorder="1" applyAlignment="1" applyProtection="1">
      <alignment horizontal="right" vertical="center" readingOrder="2"/>
      <protection locked="0"/>
    </xf>
    <xf numFmtId="0" fontId="1" fillId="0" borderId="1" xfId="0" applyFont="1" applyBorder="1" applyAlignment="1" applyProtection="1">
      <alignment horizontal="right" vertical="center" readingOrder="2"/>
      <protection locked="0"/>
    </xf>
    <xf numFmtId="0" fontId="2" fillId="14" borderId="6" xfId="0" applyFont="1" applyFill="1" applyBorder="1" applyAlignment="1" applyProtection="1">
      <alignment horizontal="center" vertical="center" readingOrder="2"/>
    </xf>
    <xf numFmtId="0" fontId="2" fillId="14" borderId="7" xfId="0" applyFont="1" applyFill="1" applyBorder="1" applyAlignment="1" applyProtection="1">
      <alignment horizontal="center" vertical="center" readingOrder="2"/>
    </xf>
    <xf numFmtId="0" fontId="12" fillId="10" borderId="2" xfId="0" applyFont="1" applyFill="1" applyBorder="1" applyAlignment="1" applyProtection="1">
      <alignment horizontal="right" vertical="center" wrapText="1" readingOrder="2"/>
    </xf>
    <xf numFmtId="0" fontId="12" fillId="10" borderId="3" xfId="0" applyFont="1" applyFill="1" applyBorder="1" applyAlignment="1" applyProtection="1">
      <alignment horizontal="right" vertical="center" wrapText="1" readingOrder="2"/>
    </xf>
    <xf numFmtId="0" fontId="12" fillId="10" borderId="4" xfId="0" applyFont="1" applyFill="1" applyBorder="1" applyAlignment="1" applyProtection="1">
      <alignment horizontal="right" vertical="center" wrapText="1" readingOrder="2"/>
    </xf>
    <xf numFmtId="0" fontId="12" fillId="10" borderId="5" xfId="0" applyFont="1" applyFill="1" applyBorder="1" applyAlignment="1" applyProtection="1">
      <alignment horizontal="right" vertical="center" wrapText="1" readingOrder="2"/>
    </xf>
    <xf numFmtId="0" fontId="5" fillId="6" borderId="6" xfId="0" applyFont="1" applyFill="1" applyBorder="1" applyAlignment="1" applyProtection="1">
      <alignment horizontal="right" vertical="center" readingOrder="2"/>
      <protection locked="0"/>
    </xf>
    <xf numFmtId="0" fontId="5" fillId="6" borderId="10" xfId="0" applyFont="1" applyFill="1" applyBorder="1" applyAlignment="1" applyProtection="1">
      <alignment horizontal="right" vertical="center" readingOrder="2"/>
      <protection locked="0"/>
    </xf>
    <xf numFmtId="0" fontId="5" fillId="6" borderId="7" xfId="0" applyFont="1" applyFill="1" applyBorder="1" applyAlignment="1" applyProtection="1">
      <alignment horizontal="right" vertical="center" readingOrder="2"/>
      <protection locked="0"/>
    </xf>
    <xf numFmtId="0" fontId="6" fillId="8" borderId="6" xfId="0" applyFont="1" applyFill="1" applyBorder="1" applyAlignment="1" applyProtection="1">
      <alignment horizontal="center" vertical="center" wrapText="1" readingOrder="2"/>
    </xf>
    <xf numFmtId="0" fontId="6" fillId="8" borderId="7" xfId="0" applyFont="1" applyFill="1" applyBorder="1" applyAlignment="1" applyProtection="1">
      <alignment horizontal="center" vertical="center" wrapText="1" readingOrder="2"/>
    </xf>
    <xf numFmtId="3" fontId="13" fillId="8" borderId="6" xfId="0" applyNumberFormat="1" applyFont="1" applyFill="1" applyBorder="1" applyAlignment="1" applyProtection="1">
      <alignment horizontal="center" vertical="center" readingOrder="2"/>
      <protection locked="0"/>
    </xf>
    <xf numFmtId="3" fontId="13" fillId="8" borderId="7" xfId="0" applyNumberFormat="1" applyFont="1" applyFill="1" applyBorder="1" applyAlignment="1" applyProtection="1">
      <alignment horizontal="center" vertical="center" readingOrder="2"/>
      <protection locked="0"/>
    </xf>
    <xf numFmtId="0" fontId="6" fillId="3" borderId="11" xfId="0" applyFont="1" applyFill="1" applyBorder="1" applyAlignment="1" applyProtection="1">
      <alignment horizontal="center" vertical="center" wrapText="1" readingOrder="2"/>
    </xf>
    <xf numFmtId="0" fontId="6" fillId="3" borderId="12" xfId="0" applyFont="1" applyFill="1" applyBorder="1" applyAlignment="1" applyProtection="1">
      <alignment horizontal="center" vertical="center" wrapText="1" readingOrder="2"/>
    </xf>
    <xf numFmtId="0" fontId="1" fillId="3" borderId="6" xfId="0" applyFont="1" applyFill="1" applyBorder="1" applyAlignment="1" applyProtection="1">
      <alignment horizontal="center" vertical="center" readingOrder="2"/>
    </xf>
    <xf numFmtId="0" fontId="1" fillId="3" borderId="7" xfId="0" applyFont="1" applyFill="1" applyBorder="1" applyAlignment="1" applyProtection="1">
      <alignment horizontal="center" vertical="center" readingOrder="2"/>
    </xf>
    <xf numFmtId="0" fontId="1" fillId="3" borderId="1" xfId="0" applyFont="1" applyFill="1" applyBorder="1" applyAlignment="1" applyProtection="1">
      <alignment horizontal="center" vertical="center" readingOrder="2"/>
    </xf>
    <xf numFmtId="3" fontId="15" fillId="2" borderId="6" xfId="0" applyNumberFormat="1" applyFont="1" applyFill="1" applyBorder="1" applyAlignment="1" applyProtection="1">
      <alignment horizontal="center" vertical="center" readingOrder="2"/>
      <protection locked="0"/>
    </xf>
    <xf numFmtId="3" fontId="15" fillId="2" borderId="7" xfId="0" applyNumberFormat="1" applyFont="1" applyFill="1" applyBorder="1" applyAlignment="1" applyProtection="1">
      <alignment horizontal="center" vertical="center" readingOrder="2"/>
      <protection locked="0"/>
    </xf>
    <xf numFmtId="0" fontId="12" fillId="0" borderId="6" xfId="0" applyFont="1" applyBorder="1" applyAlignment="1" applyProtection="1">
      <alignment horizontal="right" vertical="center" readingOrder="2"/>
      <protection locked="0"/>
    </xf>
    <xf numFmtId="0" fontId="12" fillId="0" borderId="10" xfId="0" applyFont="1" applyBorder="1" applyAlignment="1" applyProtection="1">
      <alignment horizontal="right" vertical="center" readingOrder="2"/>
      <protection locked="0"/>
    </xf>
    <xf numFmtId="0" fontId="12" fillId="0" borderId="7" xfId="0" applyFont="1" applyBorder="1" applyAlignment="1" applyProtection="1">
      <alignment horizontal="right" vertical="center" readingOrder="2"/>
      <protection locked="0"/>
    </xf>
    <xf numFmtId="0" fontId="6" fillId="8" borderId="1" xfId="0" applyFont="1" applyFill="1" applyBorder="1" applyAlignment="1" applyProtection="1">
      <alignment horizontal="center" vertical="center" wrapText="1" readingOrder="2"/>
    </xf>
    <xf numFmtId="3" fontId="13" fillId="8" borderId="1" xfId="0" applyNumberFormat="1" applyFont="1" applyFill="1" applyBorder="1" applyAlignment="1" applyProtection="1">
      <alignment horizontal="center" vertical="center" readingOrder="2"/>
    </xf>
    <xf numFmtId="0" fontId="6" fillId="3" borderId="6" xfId="0" applyFont="1" applyFill="1" applyBorder="1" applyAlignment="1" applyProtection="1">
      <alignment horizontal="center" vertical="center" readingOrder="2"/>
    </xf>
    <xf numFmtId="0" fontId="6" fillId="3" borderId="10" xfId="0" applyFont="1" applyFill="1" applyBorder="1" applyAlignment="1" applyProtection="1">
      <alignment horizontal="center" vertical="center" readingOrder="2"/>
    </xf>
    <xf numFmtId="0" fontId="6" fillId="3" borderId="7" xfId="0" applyFont="1" applyFill="1" applyBorder="1" applyAlignment="1" applyProtection="1">
      <alignment horizontal="center" vertical="center" readingOrder="2"/>
    </xf>
    <xf numFmtId="0" fontId="12" fillId="0" borderId="8" xfId="0" applyFont="1" applyBorder="1" applyAlignment="1" applyProtection="1">
      <alignment horizontal="right" vertical="center" readingOrder="2"/>
      <protection locked="0"/>
    </xf>
    <xf numFmtId="0" fontId="6" fillId="3" borderId="2" xfId="0" applyFont="1" applyFill="1" applyBorder="1" applyAlignment="1" applyProtection="1">
      <alignment horizontal="center" vertical="center" wrapText="1" readingOrder="2"/>
    </xf>
    <xf numFmtId="0" fontId="6" fillId="3" borderId="3" xfId="0" applyFont="1" applyFill="1" applyBorder="1" applyAlignment="1" applyProtection="1">
      <alignment horizontal="center" vertical="center" wrapText="1" readingOrder="2"/>
    </xf>
    <xf numFmtId="0" fontId="2" fillId="9" borderId="1" xfId="0" applyFont="1" applyFill="1" applyBorder="1" applyAlignment="1" applyProtection="1">
      <alignment horizontal="center" vertical="center" wrapText="1" readingOrder="2"/>
    </xf>
    <xf numFmtId="0" fontId="2" fillId="9" borderId="1" xfId="0" applyFont="1" applyFill="1" applyBorder="1" applyAlignment="1" applyProtection="1">
      <alignment horizontal="center" vertical="center" readingOrder="2"/>
    </xf>
    <xf numFmtId="1" fontId="16" fillId="8" borderId="6" xfId="0" applyNumberFormat="1" applyFont="1" applyFill="1" applyBorder="1" applyAlignment="1" applyProtection="1">
      <alignment horizontal="center" vertical="center"/>
    </xf>
    <xf numFmtId="1" fontId="16" fillId="8" borderId="10" xfId="0" applyNumberFormat="1" applyFont="1" applyFill="1" applyBorder="1" applyAlignment="1" applyProtection="1">
      <alignment horizontal="center" vertical="center"/>
    </xf>
    <xf numFmtId="1" fontId="16" fillId="8" borderId="7" xfId="0" applyNumberFormat="1" applyFont="1" applyFill="1" applyBorder="1" applyAlignment="1" applyProtection="1">
      <alignment horizontal="center" vertical="center"/>
    </xf>
    <xf numFmtId="0" fontId="23" fillId="0" borderId="6" xfId="0" applyFont="1" applyBorder="1" applyAlignment="1" applyProtection="1">
      <alignment horizontal="right" vertical="center" readingOrder="2"/>
      <protection locked="0"/>
    </xf>
    <xf numFmtId="0" fontId="23" fillId="0" borderId="10" xfId="0" applyFont="1" applyBorder="1" applyAlignment="1" applyProtection="1">
      <alignment horizontal="right" vertical="center" readingOrder="2"/>
      <protection locked="0"/>
    </xf>
    <xf numFmtId="0" fontId="23" fillId="0" borderId="7" xfId="0" applyFont="1" applyBorder="1" applyAlignment="1" applyProtection="1">
      <alignment horizontal="right" vertical="center" readingOrder="2"/>
      <protection locked="0"/>
    </xf>
    <xf numFmtId="3" fontId="14" fillId="2" borderId="1" xfId="0" applyNumberFormat="1" applyFont="1" applyFill="1" applyBorder="1" applyAlignment="1" applyProtection="1">
      <alignment horizontal="center" vertical="center" readingOrder="2"/>
    </xf>
    <xf numFmtId="0" fontId="14" fillId="2" borderId="1" xfId="0" applyFont="1" applyFill="1" applyBorder="1" applyAlignment="1" applyProtection="1">
      <alignment horizontal="center" vertical="center" readingOrder="2"/>
    </xf>
    <xf numFmtId="0" fontId="2" fillId="9" borderId="6" xfId="0" applyFont="1" applyFill="1" applyBorder="1" applyAlignment="1" applyProtection="1">
      <alignment horizontal="center" vertical="center" wrapText="1" readingOrder="2"/>
    </xf>
    <xf numFmtId="0" fontId="2" fillId="9" borderId="10" xfId="0" applyFont="1" applyFill="1" applyBorder="1" applyAlignment="1" applyProtection="1">
      <alignment horizontal="center" vertical="center" wrapText="1" readingOrder="2"/>
    </xf>
    <xf numFmtId="0" fontId="2" fillId="9" borderId="7" xfId="0" applyFont="1" applyFill="1" applyBorder="1" applyAlignment="1" applyProtection="1">
      <alignment horizontal="center" vertical="center" wrapText="1" readingOrder="2"/>
    </xf>
    <xf numFmtId="0" fontId="1" fillId="3" borderId="2" xfId="0" applyFont="1" applyFill="1" applyBorder="1" applyAlignment="1" applyProtection="1">
      <alignment horizontal="center" vertical="center" readingOrder="2"/>
    </xf>
    <xf numFmtId="0" fontId="1" fillId="3" borderId="8" xfId="0" applyFont="1" applyFill="1" applyBorder="1" applyAlignment="1" applyProtection="1">
      <alignment horizontal="center" vertical="center" readingOrder="2"/>
    </xf>
    <xf numFmtId="0" fontId="1" fillId="3" borderId="3" xfId="0" applyFont="1" applyFill="1" applyBorder="1" applyAlignment="1" applyProtection="1">
      <alignment horizontal="center" vertical="center" readingOrder="2"/>
    </xf>
    <xf numFmtId="3" fontId="1" fillId="11" borderId="1" xfId="0" applyNumberFormat="1" applyFont="1" applyFill="1" applyBorder="1" applyAlignment="1" applyProtection="1">
      <alignment horizontal="center" vertical="center" readingOrder="2"/>
    </xf>
    <xf numFmtId="3" fontId="1" fillId="11" borderId="1" xfId="0" applyNumberFormat="1" applyFont="1" applyFill="1" applyBorder="1" applyAlignment="1" applyProtection="1">
      <alignment horizontal="center" vertical="center" wrapText="1" readingOrder="2"/>
    </xf>
    <xf numFmtId="0" fontId="2" fillId="0" borderId="8" xfId="0" applyFont="1" applyBorder="1" applyAlignment="1" applyProtection="1">
      <alignment horizontal="right" vertical="center" readingOrder="2"/>
    </xf>
    <xf numFmtId="3" fontId="4" fillId="2" borderId="1" xfId="0" applyNumberFormat="1" applyFont="1" applyFill="1" applyBorder="1" applyAlignment="1" applyProtection="1">
      <alignment horizontal="center" vertical="center" readingOrder="2"/>
    </xf>
    <xf numFmtId="3" fontId="6" fillId="8" borderId="6" xfId="0" applyNumberFormat="1" applyFont="1" applyFill="1" applyBorder="1" applyAlignment="1" applyProtection="1">
      <alignment horizontal="center" vertical="center" readingOrder="2"/>
    </xf>
    <xf numFmtId="3" fontId="6" fillId="8" borderId="7" xfId="0" applyNumberFormat="1" applyFont="1" applyFill="1" applyBorder="1" applyAlignment="1" applyProtection="1">
      <alignment horizontal="center" vertical="center" readingOrder="2"/>
    </xf>
    <xf numFmtId="3" fontId="3" fillId="2" borderId="6" xfId="0" applyNumberFormat="1" applyFont="1" applyFill="1" applyBorder="1" applyAlignment="1" applyProtection="1">
      <alignment horizontal="center" vertical="center" readingOrder="2"/>
    </xf>
    <xf numFmtId="3" fontId="3" fillId="2" borderId="7" xfId="0" applyNumberFormat="1" applyFont="1" applyFill="1" applyBorder="1" applyAlignment="1" applyProtection="1">
      <alignment horizontal="center" vertical="center" readingOrder="2"/>
    </xf>
    <xf numFmtId="0" fontId="3" fillId="2" borderId="6" xfId="0" applyFont="1" applyFill="1" applyBorder="1" applyAlignment="1" applyProtection="1">
      <alignment horizontal="center" vertical="center" readingOrder="2"/>
    </xf>
    <xf numFmtId="0" fontId="3" fillId="2" borderId="10" xfId="0" applyFont="1" applyFill="1" applyBorder="1" applyAlignment="1" applyProtection="1">
      <alignment horizontal="center" vertical="center" readingOrder="2"/>
    </xf>
    <xf numFmtId="0" fontId="3" fillId="2" borderId="7" xfId="0" applyFont="1" applyFill="1" applyBorder="1" applyAlignment="1" applyProtection="1">
      <alignment horizontal="center" vertical="center" readingOrder="2"/>
    </xf>
    <xf numFmtId="0" fontId="13" fillId="0" borderId="6" xfId="0" applyFont="1" applyBorder="1" applyAlignment="1" applyProtection="1">
      <alignment horizontal="right" vertical="center" readingOrder="2"/>
      <protection locked="0"/>
    </xf>
    <xf numFmtId="0" fontId="13" fillId="0" borderId="10" xfId="0" applyFont="1" applyBorder="1" applyAlignment="1" applyProtection="1">
      <alignment horizontal="right" vertical="center" readingOrder="2"/>
      <protection locked="0"/>
    </xf>
    <xf numFmtId="0" fontId="13" fillId="0" borderId="7" xfId="0" applyFont="1" applyBorder="1" applyAlignment="1" applyProtection="1">
      <alignment horizontal="right" vertical="center" readingOrder="2"/>
      <protection locked="0"/>
    </xf>
    <xf numFmtId="0" fontId="2" fillId="8" borderId="6" xfId="0" applyFont="1" applyFill="1" applyBorder="1" applyAlignment="1" applyProtection="1">
      <alignment horizontal="center" vertical="center" wrapText="1" readingOrder="2"/>
    </xf>
    <xf numFmtId="0" fontId="2" fillId="8" borderId="7" xfId="0" applyFont="1" applyFill="1" applyBorder="1" applyAlignment="1" applyProtection="1">
      <alignment horizontal="center" vertical="center" wrapText="1" readingOrder="2"/>
    </xf>
    <xf numFmtId="0" fontId="2" fillId="3" borderId="1" xfId="0" applyFont="1" applyFill="1" applyBorder="1" applyAlignment="1" applyProtection="1">
      <alignment horizontal="center" vertical="center" readingOrder="2"/>
    </xf>
  </cellXfs>
  <cellStyles count="2">
    <cellStyle name="Normal" xfId="0" builtinId="0"/>
    <cellStyle name="Percent" xfId="1" builtinId="5"/>
  </cellStyles>
  <dxfs count="4"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266700</xdr:colOff>
      <xdr:row>77</xdr:row>
      <xdr:rowOff>247650</xdr:rowOff>
    </xdr:from>
    <xdr:to>
      <xdr:col>11</xdr:col>
      <xdr:colOff>852170</xdr:colOff>
      <xdr:row>79</xdr:row>
      <xdr:rowOff>143510</xdr:rowOff>
    </xdr:to>
    <xdr:sp macro="" textlink="">
      <xdr:nvSpPr>
        <xdr:cNvPr id="2" name="Rounded 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980928730" y="28803600"/>
          <a:ext cx="1480820" cy="41021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r" rtl="1">
            <a:spcBef>
              <a:spcPts val="0"/>
            </a:spcBef>
            <a:spcAft>
              <a:spcPts val="0"/>
            </a:spcAft>
          </a:pPr>
          <a:r>
            <a:rPr lang="fa-IR" sz="1200" b="1">
              <a:solidFill>
                <a:schemeClr val="bg1"/>
              </a:solidFill>
              <a:effectLst/>
              <a:ea typeface="Calibri" panose="020F0502020204030204" pitchFamily="34" charset="0"/>
              <a:cs typeface="B Mitra" panose="00000400000000000000" pitchFamily="2" charset="-78"/>
            </a:rPr>
            <a:t>پیوست شماره دو</a:t>
          </a:r>
          <a:endParaRPr lang="en-US" sz="1100">
            <a:solidFill>
              <a:schemeClr val="bg1"/>
            </a:solidFill>
            <a:effectLst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6"/>
  <sheetViews>
    <sheetView rightToLeft="1" tabSelected="1" topLeftCell="A22" zoomScale="90" zoomScaleNormal="90" workbookViewId="0">
      <selection activeCell="Q30" sqref="Q30"/>
    </sheetView>
  </sheetViews>
  <sheetFormatPr defaultColWidth="9.140625" defaultRowHeight="20.25" customHeight="1" x14ac:dyDescent="0.25"/>
  <cols>
    <col min="1" max="1" width="7.42578125" style="1" customWidth="1"/>
    <col min="2" max="2" width="12" style="1" customWidth="1"/>
    <col min="3" max="3" width="16.42578125" style="1" customWidth="1"/>
    <col min="4" max="4" width="11.42578125" style="1" customWidth="1"/>
    <col min="5" max="5" width="12.140625" style="1" customWidth="1"/>
    <col min="6" max="12" width="13.42578125" style="1" customWidth="1"/>
    <col min="13" max="13" width="12.5703125" style="1" customWidth="1"/>
    <col min="14" max="14" width="13.42578125" style="1" customWidth="1"/>
    <col min="15" max="16384" width="9.140625" style="1"/>
  </cols>
  <sheetData>
    <row r="1" spans="1:12" ht="20.25" customHeight="1" x14ac:dyDescent="0.25">
      <c r="A1" s="110" t="s">
        <v>52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12" ht="28.5" customHeight="1" x14ac:dyDescent="0.25">
      <c r="A2" s="111" t="s">
        <v>51</v>
      </c>
      <c r="B2" s="111"/>
      <c r="C2" s="111"/>
      <c r="D2" s="111"/>
      <c r="E2" s="111"/>
      <c r="F2" s="111"/>
      <c r="G2" s="111"/>
      <c r="H2" s="111"/>
      <c r="I2" s="111"/>
      <c r="J2" s="111"/>
      <c r="K2" s="112" t="s">
        <v>3</v>
      </c>
      <c r="L2" s="112"/>
    </row>
    <row r="3" spans="1:12" ht="29.25" customHeight="1" x14ac:dyDescent="0.25">
      <c r="A3" s="127" t="s">
        <v>11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2" ht="24" customHeight="1" x14ac:dyDescent="0.25">
      <c r="A4" s="133" t="s">
        <v>62</v>
      </c>
      <c r="B4" s="133"/>
      <c r="C4" s="133"/>
      <c r="D4" s="133"/>
      <c r="E4" s="133"/>
      <c r="F4" s="133"/>
      <c r="G4" s="133"/>
      <c r="H4" s="133"/>
      <c r="I4" s="133"/>
      <c r="J4" s="133"/>
      <c r="K4" s="23" t="s">
        <v>15</v>
      </c>
      <c r="L4" s="20"/>
    </row>
    <row r="5" spans="1:12" ht="30" customHeight="1" x14ac:dyDescent="0.25">
      <c r="A5" s="138" t="s">
        <v>60</v>
      </c>
      <c r="B5" s="139"/>
      <c r="C5" s="139"/>
      <c r="D5" s="139"/>
      <c r="E5" s="139"/>
      <c r="F5" s="140"/>
      <c r="G5" s="140"/>
      <c r="H5" s="140"/>
      <c r="I5" s="140"/>
      <c r="J5" s="140"/>
      <c r="K5" s="140"/>
      <c r="L5" s="141"/>
    </row>
    <row r="6" spans="1:12" ht="37.5" customHeight="1" x14ac:dyDescent="0.25">
      <c r="A6" s="91" t="s">
        <v>18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</row>
    <row r="7" spans="1:12" ht="26.25" customHeight="1" x14ac:dyDescent="0.25">
      <c r="A7" s="143" t="s">
        <v>0</v>
      </c>
      <c r="B7" s="143"/>
      <c r="C7" s="144"/>
      <c r="D7" s="144"/>
      <c r="E7" s="144"/>
      <c r="F7" s="144"/>
      <c r="G7" s="144"/>
      <c r="H7" s="144"/>
      <c r="I7" s="144"/>
      <c r="J7" s="144"/>
      <c r="K7" s="144"/>
      <c r="L7" s="144"/>
    </row>
    <row r="8" spans="1:12" ht="26.25" customHeight="1" x14ac:dyDescent="0.25">
      <c r="A8" s="143" t="s">
        <v>1</v>
      </c>
      <c r="B8" s="143"/>
      <c r="C8" s="145"/>
      <c r="D8" s="146"/>
      <c r="E8" s="146"/>
      <c r="F8" s="146"/>
      <c r="G8" s="146"/>
      <c r="H8" s="146"/>
      <c r="I8" s="146"/>
      <c r="J8" s="146"/>
      <c r="K8" s="146"/>
      <c r="L8" s="146"/>
    </row>
    <row r="9" spans="1:12" ht="36" customHeight="1" x14ac:dyDescent="0.25">
      <c r="A9" s="73" t="s">
        <v>69</v>
      </c>
      <c r="B9" s="74"/>
      <c r="C9" s="75"/>
      <c r="D9" s="71" t="s">
        <v>49</v>
      </c>
      <c r="E9" s="72"/>
      <c r="F9" s="57"/>
      <c r="G9" s="147" t="s">
        <v>2</v>
      </c>
      <c r="H9" s="148"/>
      <c r="I9" s="56"/>
      <c r="J9" s="71" t="s">
        <v>68</v>
      </c>
      <c r="K9" s="72"/>
      <c r="L9" s="57"/>
    </row>
    <row r="10" spans="1:12" ht="28.5" customHeight="1" x14ac:dyDescent="0.25">
      <c r="A10" s="134" t="s">
        <v>16</v>
      </c>
      <c r="B10" s="134"/>
      <c r="C10" s="71" t="s">
        <v>19</v>
      </c>
      <c r="D10" s="72"/>
      <c r="E10" s="59"/>
      <c r="F10" s="58"/>
      <c r="G10" s="71" t="s">
        <v>20</v>
      </c>
      <c r="H10" s="105"/>
      <c r="I10" s="72"/>
      <c r="J10" s="135"/>
      <c r="K10" s="136"/>
      <c r="L10" s="57"/>
    </row>
    <row r="11" spans="1:12" ht="23.25" customHeight="1" x14ac:dyDescent="0.25">
      <c r="A11" s="149" t="s">
        <v>17</v>
      </c>
      <c r="B11" s="150"/>
      <c r="C11" s="65"/>
      <c r="D11" s="66"/>
      <c r="E11" s="66"/>
      <c r="F11" s="66"/>
      <c r="G11" s="66"/>
      <c r="H11" s="66"/>
      <c r="I11" s="66"/>
      <c r="J11" s="66"/>
      <c r="K11" s="66"/>
      <c r="L11" s="67"/>
    </row>
    <row r="12" spans="1:12" ht="21.75" customHeight="1" x14ac:dyDescent="0.25">
      <c r="A12" s="151"/>
      <c r="B12" s="152"/>
      <c r="C12" s="68"/>
      <c r="D12" s="69"/>
      <c r="E12" s="69"/>
      <c r="F12" s="69"/>
      <c r="G12" s="69"/>
      <c r="H12" s="69"/>
      <c r="I12" s="69"/>
      <c r="J12" s="69"/>
      <c r="K12" s="69"/>
      <c r="L12" s="70"/>
    </row>
    <row r="13" spans="1:12" ht="22.5" customHeight="1" x14ac:dyDescent="0.25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</row>
    <row r="14" spans="1:12" ht="37.5" customHeight="1" x14ac:dyDescent="0.25">
      <c r="A14" s="128" t="s">
        <v>63</v>
      </c>
      <c r="B14" s="129"/>
      <c r="C14" s="129"/>
      <c r="D14" s="129"/>
      <c r="E14" s="129"/>
      <c r="F14" s="129"/>
      <c r="G14" s="129"/>
      <c r="H14" s="129"/>
      <c r="I14" s="129"/>
      <c r="J14" s="130"/>
      <c r="K14" s="106" t="s">
        <v>44</v>
      </c>
      <c r="L14" s="106"/>
    </row>
    <row r="15" spans="1:12" ht="38.25" customHeight="1" x14ac:dyDescent="0.25">
      <c r="A15" s="24" t="s">
        <v>5</v>
      </c>
      <c r="B15" s="142" t="s">
        <v>47</v>
      </c>
      <c r="C15" s="142"/>
      <c r="D15" s="142"/>
      <c r="E15" s="142"/>
      <c r="F15" s="142"/>
      <c r="G15" s="24" t="s">
        <v>9</v>
      </c>
      <c r="H15" s="24" t="s">
        <v>4</v>
      </c>
      <c r="I15" s="116" t="s">
        <v>12</v>
      </c>
      <c r="J15" s="117"/>
      <c r="K15" s="131" t="s">
        <v>10</v>
      </c>
      <c r="L15" s="132"/>
    </row>
    <row r="16" spans="1:12" ht="24.95" customHeight="1" x14ac:dyDescent="0.25">
      <c r="A16" s="25">
        <v>1</v>
      </c>
      <c r="B16" s="125"/>
      <c r="C16" s="125"/>
      <c r="D16" s="125"/>
      <c r="E16" s="125"/>
      <c r="F16" s="125"/>
      <c r="G16" s="50"/>
      <c r="H16" s="50"/>
      <c r="I16" s="119"/>
      <c r="J16" s="120"/>
      <c r="K16" s="123">
        <f>G16*I16</f>
        <v>0</v>
      </c>
      <c r="L16" s="124"/>
    </row>
    <row r="17" spans="1:18" ht="24.95" customHeight="1" x14ac:dyDescent="0.25">
      <c r="A17" s="25">
        <v>2</v>
      </c>
      <c r="B17" s="125"/>
      <c r="C17" s="125"/>
      <c r="D17" s="125"/>
      <c r="E17" s="125"/>
      <c r="F17" s="125"/>
      <c r="G17" s="50"/>
      <c r="H17" s="50"/>
      <c r="I17" s="119"/>
      <c r="J17" s="120"/>
      <c r="K17" s="123">
        <f>G17*I17</f>
        <v>0</v>
      </c>
      <c r="L17" s="124"/>
    </row>
    <row r="18" spans="1:18" ht="24.95" customHeight="1" x14ac:dyDescent="0.25">
      <c r="A18" s="25">
        <v>3</v>
      </c>
      <c r="B18" s="126"/>
      <c r="C18" s="126"/>
      <c r="D18" s="126"/>
      <c r="E18" s="126"/>
      <c r="F18" s="126"/>
      <c r="G18" s="21"/>
      <c r="H18" s="21"/>
      <c r="I18" s="121"/>
      <c r="J18" s="122"/>
      <c r="K18" s="123">
        <f>G18*I18</f>
        <v>0</v>
      </c>
      <c r="L18" s="124"/>
    </row>
    <row r="19" spans="1:18" ht="24.95" customHeight="1" x14ac:dyDescent="0.25">
      <c r="A19" s="25">
        <v>4</v>
      </c>
      <c r="B19" s="126"/>
      <c r="C19" s="126"/>
      <c r="D19" s="126"/>
      <c r="E19" s="126"/>
      <c r="F19" s="126"/>
      <c r="G19" s="21"/>
      <c r="H19" s="21"/>
      <c r="I19" s="121"/>
      <c r="J19" s="122"/>
      <c r="K19" s="123">
        <f>G19*I19</f>
        <v>0</v>
      </c>
      <c r="L19" s="124"/>
    </row>
    <row r="20" spans="1:18" ht="24.95" customHeight="1" x14ac:dyDescent="0.25">
      <c r="A20" s="25">
        <v>5</v>
      </c>
      <c r="B20" s="153"/>
      <c r="C20" s="154"/>
      <c r="D20" s="154"/>
      <c r="E20" s="154"/>
      <c r="F20" s="155"/>
      <c r="G20" s="21"/>
      <c r="H20" s="21"/>
      <c r="I20" s="6"/>
      <c r="J20" s="7"/>
      <c r="K20" s="123">
        <f>G20*I20</f>
        <v>0</v>
      </c>
      <c r="L20" s="124"/>
    </row>
    <row r="21" spans="1:18" ht="27.75" customHeight="1" x14ac:dyDescent="0.25">
      <c r="A21" s="137" t="s">
        <v>7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97">
        <f>SUM(K16:L20)</f>
        <v>0</v>
      </c>
      <c r="L21" s="197"/>
    </row>
    <row r="22" spans="1:18" ht="27.75" customHeight="1" x14ac:dyDescent="0.25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3"/>
      <c r="L22" s="43"/>
    </row>
    <row r="23" spans="1:18" ht="37.5" customHeight="1" x14ac:dyDescent="0.25">
      <c r="A23" s="91" t="s">
        <v>64</v>
      </c>
      <c r="B23" s="91"/>
      <c r="C23" s="91"/>
      <c r="D23" s="91"/>
      <c r="E23" s="91"/>
      <c r="F23" s="91"/>
      <c r="G23" s="91"/>
      <c r="H23" s="91"/>
      <c r="I23" s="91"/>
      <c r="J23" s="91"/>
      <c r="K23" s="106" t="s">
        <v>44</v>
      </c>
      <c r="L23" s="106"/>
      <c r="M23" s="4"/>
      <c r="N23" s="4"/>
      <c r="O23" s="2"/>
      <c r="P23" s="2"/>
      <c r="Q23" s="2"/>
      <c r="R23" s="2"/>
    </row>
    <row r="24" spans="1:18" ht="43.5" customHeight="1" x14ac:dyDescent="0.25">
      <c r="A24" s="26" t="s">
        <v>13</v>
      </c>
      <c r="B24" s="172" t="s">
        <v>14</v>
      </c>
      <c r="C24" s="173"/>
      <c r="D24" s="173"/>
      <c r="E24" s="173"/>
      <c r="F24" s="174"/>
      <c r="G24" s="27" t="s">
        <v>50</v>
      </c>
      <c r="H24" s="28" t="s">
        <v>9</v>
      </c>
      <c r="I24" s="28" t="s">
        <v>4</v>
      </c>
      <c r="J24" s="27" t="s">
        <v>45</v>
      </c>
      <c r="K24" s="156" t="s">
        <v>7</v>
      </c>
      <c r="L24" s="157"/>
      <c r="M24" s="4"/>
      <c r="N24" s="4"/>
      <c r="O24" s="2"/>
      <c r="P24" s="2"/>
      <c r="Q24" s="2"/>
      <c r="R24" s="2"/>
    </row>
    <row r="25" spans="1:18" ht="24.95" customHeight="1" x14ac:dyDescent="0.25">
      <c r="A25" s="29">
        <v>1</v>
      </c>
      <c r="B25" s="167"/>
      <c r="C25" s="168"/>
      <c r="D25" s="168"/>
      <c r="E25" s="168"/>
      <c r="F25" s="169"/>
      <c r="G25" s="51"/>
      <c r="H25" s="52"/>
      <c r="I25" s="52"/>
      <c r="J25" s="52"/>
      <c r="K25" s="158"/>
      <c r="L25" s="159"/>
      <c r="M25" s="4"/>
      <c r="N25" s="4"/>
      <c r="O25" s="2"/>
      <c r="P25" s="2"/>
      <c r="Q25" s="2"/>
      <c r="R25" s="2"/>
    </row>
    <row r="26" spans="1:18" ht="24.95" customHeight="1" x14ac:dyDescent="0.25">
      <c r="A26" s="30">
        <v>2</v>
      </c>
      <c r="B26" s="183"/>
      <c r="C26" s="184"/>
      <c r="D26" s="184"/>
      <c r="E26" s="184"/>
      <c r="F26" s="185"/>
      <c r="G26" s="53"/>
      <c r="H26" s="54"/>
      <c r="I26" s="52"/>
      <c r="J26" s="54"/>
      <c r="K26" s="158">
        <f t="shared" ref="K26:K32" si="0">H26*J26</f>
        <v>0</v>
      </c>
      <c r="L26" s="159"/>
      <c r="M26" s="4"/>
      <c r="N26" s="4"/>
      <c r="O26" s="2"/>
      <c r="P26" s="2"/>
      <c r="Q26" s="2"/>
      <c r="R26" s="2"/>
    </row>
    <row r="27" spans="1:18" ht="24.95" customHeight="1" x14ac:dyDescent="0.25">
      <c r="A27" s="30">
        <v>3</v>
      </c>
      <c r="B27" s="183"/>
      <c r="C27" s="184"/>
      <c r="D27" s="184"/>
      <c r="E27" s="184"/>
      <c r="F27" s="185"/>
      <c r="G27" s="53"/>
      <c r="H27" s="54"/>
      <c r="I27" s="52"/>
      <c r="J27" s="54"/>
      <c r="K27" s="158">
        <f t="shared" si="0"/>
        <v>0</v>
      </c>
      <c r="L27" s="159"/>
      <c r="M27" s="4"/>
      <c r="N27" s="4"/>
      <c r="O27" s="2"/>
      <c r="P27" s="2"/>
      <c r="Q27" s="2"/>
      <c r="R27" s="2"/>
    </row>
    <row r="28" spans="1:18" ht="24.95" customHeight="1" x14ac:dyDescent="0.25">
      <c r="A28" s="30">
        <v>4</v>
      </c>
      <c r="B28" s="167"/>
      <c r="C28" s="168"/>
      <c r="D28" s="168"/>
      <c r="E28" s="168"/>
      <c r="F28" s="169"/>
      <c r="G28" s="55"/>
      <c r="H28" s="54"/>
      <c r="I28" s="52"/>
      <c r="J28" s="54"/>
      <c r="K28" s="158">
        <f t="shared" si="0"/>
        <v>0</v>
      </c>
      <c r="L28" s="159"/>
      <c r="M28" s="4"/>
      <c r="N28" s="4"/>
      <c r="O28" s="2"/>
      <c r="P28" s="2"/>
      <c r="Q28" s="2"/>
      <c r="R28" s="2"/>
    </row>
    <row r="29" spans="1:18" ht="24.95" customHeight="1" x14ac:dyDescent="0.25">
      <c r="A29" s="30"/>
      <c r="B29" s="60"/>
      <c r="C29" s="61"/>
      <c r="D29" s="61"/>
      <c r="E29" s="61"/>
      <c r="F29" s="62"/>
      <c r="G29" s="55"/>
      <c r="H29" s="54"/>
      <c r="I29" s="52"/>
      <c r="J29" s="54"/>
      <c r="K29" s="63"/>
      <c r="L29" s="64"/>
      <c r="M29" s="4"/>
      <c r="N29" s="4"/>
      <c r="O29" s="2"/>
      <c r="P29" s="2"/>
      <c r="Q29" s="2"/>
      <c r="R29" s="2"/>
    </row>
    <row r="30" spans="1:18" ht="24.95" customHeight="1" x14ac:dyDescent="0.25">
      <c r="A30" s="30">
        <v>5</v>
      </c>
      <c r="B30" s="167"/>
      <c r="C30" s="168"/>
      <c r="D30" s="168"/>
      <c r="E30" s="168"/>
      <c r="F30" s="169"/>
      <c r="G30" s="55"/>
      <c r="H30" s="54"/>
      <c r="I30" s="52"/>
      <c r="J30" s="54"/>
      <c r="K30" s="158">
        <f t="shared" ref="K30:K31" si="1">H30*J30</f>
        <v>0</v>
      </c>
      <c r="L30" s="159"/>
      <c r="M30" s="4"/>
      <c r="N30" s="4"/>
      <c r="O30" s="2"/>
      <c r="P30" s="2"/>
      <c r="Q30" s="2"/>
      <c r="R30" s="2"/>
    </row>
    <row r="31" spans="1:18" ht="24.95" customHeight="1" x14ac:dyDescent="0.25">
      <c r="A31" s="30">
        <v>6</v>
      </c>
      <c r="B31" s="167"/>
      <c r="C31" s="168"/>
      <c r="D31" s="168"/>
      <c r="E31" s="168"/>
      <c r="F31" s="169"/>
      <c r="G31" s="55"/>
      <c r="H31" s="54"/>
      <c r="I31" s="52"/>
      <c r="J31" s="54"/>
      <c r="K31" s="158">
        <f t="shared" si="1"/>
        <v>0</v>
      </c>
      <c r="L31" s="159"/>
      <c r="M31" s="4"/>
      <c r="N31" s="4"/>
      <c r="O31" s="2"/>
      <c r="P31" s="2"/>
      <c r="Q31" s="2"/>
      <c r="R31" s="2"/>
    </row>
    <row r="32" spans="1:18" ht="24.95" customHeight="1" x14ac:dyDescent="0.25">
      <c r="A32" s="30">
        <v>7</v>
      </c>
      <c r="B32" s="167"/>
      <c r="C32" s="168"/>
      <c r="D32" s="168"/>
      <c r="E32" s="168"/>
      <c r="F32" s="169"/>
      <c r="G32" s="55"/>
      <c r="H32" s="54"/>
      <c r="I32" s="52"/>
      <c r="J32" s="54"/>
      <c r="K32" s="158">
        <f t="shared" si="0"/>
        <v>0</v>
      </c>
      <c r="L32" s="159"/>
      <c r="M32" s="4"/>
      <c r="N32" s="4"/>
      <c r="O32" s="2"/>
      <c r="P32" s="2"/>
      <c r="Q32" s="2"/>
      <c r="R32" s="2"/>
    </row>
    <row r="33" spans="1:24" ht="30.75" customHeight="1" x14ac:dyDescent="0.25">
      <c r="A33" s="137" t="s">
        <v>7</v>
      </c>
      <c r="B33" s="137"/>
      <c r="C33" s="137"/>
      <c r="D33" s="137"/>
      <c r="E33" s="137"/>
      <c r="F33" s="137"/>
      <c r="G33" s="137"/>
      <c r="H33" s="137"/>
      <c r="I33" s="137"/>
      <c r="J33" s="137"/>
      <c r="K33" s="165">
        <f>SUM(K25:L32)</f>
        <v>0</v>
      </c>
      <c r="L33" s="166"/>
      <c r="M33" s="4"/>
      <c r="N33" s="4"/>
      <c r="O33" s="2"/>
      <c r="P33" s="2"/>
      <c r="Q33" s="2"/>
      <c r="R33" s="2"/>
    </row>
    <row r="34" spans="1:24" ht="23.25" customHeight="1" x14ac:dyDescent="0.45">
      <c r="A34" s="9"/>
      <c r="B34" s="9"/>
      <c r="C34" s="9"/>
      <c r="D34" s="9"/>
      <c r="E34" s="10"/>
      <c r="F34" s="11"/>
      <c r="G34" s="12"/>
      <c r="H34" s="12"/>
      <c r="I34" s="12"/>
      <c r="J34" s="13"/>
      <c r="K34" s="13"/>
      <c r="L34" s="13"/>
      <c r="M34" s="4"/>
      <c r="N34" s="4"/>
      <c r="O34" s="2"/>
      <c r="P34" s="2"/>
      <c r="Q34" s="2"/>
      <c r="R34" s="2"/>
    </row>
    <row r="35" spans="1:24" ht="37.5" customHeight="1" x14ac:dyDescent="0.25">
      <c r="A35" s="107" t="s">
        <v>54</v>
      </c>
      <c r="B35" s="108"/>
      <c r="C35" s="108"/>
      <c r="D35" s="108"/>
      <c r="E35" s="108"/>
      <c r="F35" s="108"/>
      <c r="G35" s="108"/>
      <c r="H35" s="108"/>
      <c r="I35" s="108"/>
      <c r="J35" s="109"/>
      <c r="K35" s="106" t="s">
        <v>44</v>
      </c>
      <c r="L35" s="106"/>
      <c r="M35" s="3"/>
      <c r="N35" s="3"/>
      <c r="O35" s="3"/>
      <c r="P35" s="2"/>
      <c r="Q35" s="2"/>
      <c r="R35" s="2"/>
      <c r="S35" s="4"/>
      <c r="T35" s="4"/>
      <c r="U35" s="2"/>
      <c r="V35" s="2"/>
      <c r="W35" s="2"/>
      <c r="X35" s="2"/>
    </row>
    <row r="36" spans="1:24" ht="45" customHeight="1" x14ac:dyDescent="0.25">
      <c r="A36" s="31" t="s">
        <v>13</v>
      </c>
      <c r="B36" s="172" t="s">
        <v>14</v>
      </c>
      <c r="C36" s="173"/>
      <c r="D36" s="173"/>
      <c r="E36" s="173"/>
      <c r="F36" s="173"/>
      <c r="G36" s="174"/>
      <c r="H36" s="28" t="s">
        <v>9</v>
      </c>
      <c r="I36" s="28" t="s">
        <v>4</v>
      </c>
      <c r="J36" s="27" t="s">
        <v>45</v>
      </c>
      <c r="K36" s="170" t="s">
        <v>46</v>
      </c>
      <c r="L36" s="170"/>
      <c r="M36" s="3"/>
      <c r="N36" s="3"/>
      <c r="O36" s="3"/>
      <c r="P36" s="2"/>
      <c r="Q36" s="2"/>
      <c r="R36" s="2"/>
      <c r="S36" s="4"/>
      <c r="T36" s="4"/>
      <c r="U36" s="2"/>
      <c r="V36" s="2"/>
      <c r="W36" s="2"/>
      <c r="X36" s="2"/>
    </row>
    <row r="37" spans="1:24" ht="24.95" customHeight="1" x14ac:dyDescent="0.25">
      <c r="A37" s="30">
        <v>1</v>
      </c>
      <c r="B37" s="205"/>
      <c r="C37" s="206"/>
      <c r="D37" s="206"/>
      <c r="E37" s="206"/>
      <c r="F37" s="206"/>
      <c r="G37" s="207"/>
      <c r="H37" s="14"/>
      <c r="I37" s="14"/>
      <c r="J37" s="8"/>
      <c r="K37" s="171">
        <f>H37*J37</f>
        <v>0</v>
      </c>
      <c r="L37" s="171"/>
      <c r="M37" s="3"/>
      <c r="N37" s="3"/>
      <c r="O37" s="3"/>
      <c r="P37" s="2"/>
      <c r="Q37" s="2"/>
      <c r="R37" s="2"/>
      <c r="S37" s="4"/>
      <c r="T37" s="4"/>
      <c r="U37" s="2"/>
      <c r="V37" s="2"/>
      <c r="W37" s="2"/>
      <c r="X37" s="2"/>
    </row>
    <row r="38" spans="1:24" ht="24.95" customHeight="1" x14ac:dyDescent="0.25">
      <c r="A38" s="30">
        <v>2</v>
      </c>
      <c r="B38" s="205"/>
      <c r="C38" s="206"/>
      <c r="D38" s="206"/>
      <c r="E38" s="206"/>
      <c r="F38" s="206"/>
      <c r="G38" s="207"/>
      <c r="H38" s="14"/>
      <c r="I38" s="14"/>
      <c r="J38" s="8"/>
      <c r="K38" s="171">
        <f>H38*J38</f>
        <v>0</v>
      </c>
      <c r="L38" s="171"/>
      <c r="M38" s="3"/>
      <c r="N38" s="3"/>
      <c r="O38" s="3"/>
      <c r="P38" s="2"/>
      <c r="Q38" s="2"/>
      <c r="R38" s="2"/>
      <c r="S38" s="4"/>
      <c r="T38" s="4"/>
      <c r="U38" s="2"/>
      <c r="V38" s="2"/>
      <c r="W38" s="2"/>
      <c r="X38" s="2"/>
    </row>
    <row r="39" spans="1:24" ht="24.95" customHeight="1" x14ac:dyDescent="0.25">
      <c r="A39" s="30">
        <v>3</v>
      </c>
      <c r="B39" s="205"/>
      <c r="C39" s="206"/>
      <c r="D39" s="206"/>
      <c r="E39" s="206"/>
      <c r="F39" s="206"/>
      <c r="G39" s="207"/>
      <c r="H39" s="14"/>
      <c r="I39" s="14"/>
      <c r="J39" s="8"/>
      <c r="K39" s="171">
        <f>H39*J39</f>
        <v>0</v>
      </c>
      <c r="L39" s="171"/>
      <c r="M39" s="3"/>
      <c r="N39" s="3"/>
      <c r="O39" s="3"/>
      <c r="P39" s="2"/>
      <c r="Q39" s="2"/>
      <c r="R39" s="2"/>
      <c r="S39" s="4"/>
      <c r="T39" s="4"/>
      <c r="U39" s="2"/>
      <c r="V39" s="2"/>
      <c r="W39" s="2"/>
      <c r="X39" s="2"/>
    </row>
    <row r="40" spans="1:24" ht="24.95" customHeight="1" x14ac:dyDescent="0.25">
      <c r="A40" s="30">
        <v>4</v>
      </c>
      <c r="B40" s="205"/>
      <c r="C40" s="206"/>
      <c r="D40" s="206"/>
      <c r="E40" s="206"/>
      <c r="F40" s="206"/>
      <c r="G40" s="207"/>
      <c r="H40" s="14"/>
      <c r="I40" s="14"/>
      <c r="J40" s="8"/>
      <c r="K40" s="171">
        <f>H40*J40</f>
        <v>0</v>
      </c>
      <c r="L40" s="171"/>
      <c r="M40" s="3"/>
      <c r="N40" s="3"/>
      <c r="O40" s="3"/>
      <c r="P40" s="2"/>
      <c r="Q40" s="2"/>
      <c r="R40" s="2"/>
      <c r="S40" s="4"/>
      <c r="T40" s="4"/>
      <c r="U40" s="2"/>
      <c r="V40" s="2"/>
      <c r="W40" s="2"/>
      <c r="X40" s="2"/>
    </row>
    <row r="41" spans="1:24" ht="24.95" customHeight="1" x14ac:dyDescent="0.25">
      <c r="A41" s="30">
        <v>5</v>
      </c>
      <c r="B41" s="205"/>
      <c r="C41" s="206"/>
      <c r="D41" s="206"/>
      <c r="E41" s="206"/>
      <c r="F41" s="206"/>
      <c r="G41" s="207"/>
      <c r="H41" s="14"/>
      <c r="I41" s="14"/>
      <c r="J41" s="15"/>
      <c r="K41" s="171">
        <f>H41*J41</f>
        <v>0</v>
      </c>
      <c r="L41" s="171"/>
      <c r="M41" s="3"/>
      <c r="N41" s="3"/>
      <c r="O41" s="3"/>
      <c r="P41" s="2"/>
      <c r="Q41" s="2"/>
      <c r="R41" s="2"/>
      <c r="S41" s="4"/>
      <c r="T41" s="4"/>
      <c r="U41" s="2"/>
      <c r="V41" s="2"/>
      <c r="W41" s="2"/>
      <c r="X41" s="2"/>
    </row>
    <row r="42" spans="1:24" ht="30.75" customHeight="1" x14ac:dyDescent="0.25">
      <c r="A42" s="187" t="s">
        <v>7</v>
      </c>
      <c r="B42" s="187"/>
      <c r="C42" s="187"/>
      <c r="D42" s="187"/>
      <c r="E42" s="187"/>
      <c r="F42" s="187"/>
      <c r="G42" s="187"/>
      <c r="H42" s="187"/>
      <c r="I42" s="187"/>
      <c r="J42" s="187"/>
      <c r="K42" s="186">
        <f>SUM(K37:L41)</f>
        <v>0</v>
      </c>
      <c r="L42" s="186"/>
      <c r="M42" s="3"/>
      <c r="N42" s="3"/>
      <c r="O42" s="3"/>
      <c r="P42" s="2"/>
      <c r="Q42" s="2"/>
      <c r="R42" s="2"/>
      <c r="S42" s="4"/>
      <c r="T42" s="4"/>
      <c r="U42" s="2"/>
      <c r="V42" s="2"/>
      <c r="W42" s="2"/>
      <c r="X42" s="2"/>
    </row>
    <row r="43" spans="1:24" ht="30.75" customHeight="1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1"/>
      <c r="L43" s="41"/>
      <c r="M43" s="3"/>
      <c r="N43" s="3"/>
      <c r="O43" s="3"/>
      <c r="P43" s="2"/>
      <c r="Q43" s="2"/>
      <c r="R43" s="2"/>
      <c r="S43" s="4"/>
      <c r="T43" s="4"/>
      <c r="U43" s="2"/>
      <c r="V43" s="2"/>
      <c r="W43" s="2"/>
      <c r="X43" s="2"/>
    </row>
    <row r="44" spans="1:24" ht="37.5" customHeight="1" x14ac:dyDescent="0.25">
      <c r="A44" s="91" t="s">
        <v>53</v>
      </c>
      <c r="B44" s="91"/>
      <c r="C44" s="91"/>
      <c r="D44" s="91"/>
      <c r="E44" s="91"/>
      <c r="F44" s="91"/>
      <c r="G44" s="91"/>
      <c r="H44" s="91"/>
      <c r="I44" s="91"/>
      <c r="J44" s="91"/>
      <c r="K44" s="106" t="s">
        <v>44</v>
      </c>
      <c r="L44" s="106"/>
    </row>
    <row r="45" spans="1:24" ht="36" customHeight="1" x14ac:dyDescent="0.25">
      <c r="A45" s="32" t="s">
        <v>5</v>
      </c>
      <c r="B45" s="210" t="s">
        <v>6</v>
      </c>
      <c r="C45" s="210"/>
      <c r="D45" s="210"/>
      <c r="E45" s="210"/>
      <c r="F45" s="210"/>
      <c r="G45" s="210"/>
      <c r="H45" s="33" t="s">
        <v>23</v>
      </c>
      <c r="I45" s="34" t="s">
        <v>4</v>
      </c>
      <c r="J45" s="33" t="s">
        <v>21</v>
      </c>
      <c r="K45" s="208" t="s">
        <v>22</v>
      </c>
      <c r="L45" s="209"/>
    </row>
    <row r="46" spans="1:24" ht="24.95" customHeight="1" x14ac:dyDescent="0.25">
      <c r="A46" s="25">
        <v>1</v>
      </c>
      <c r="B46" s="146"/>
      <c r="C46" s="146"/>
      <c r="D46" s="146"/>
      <c r="E46" s="146"/>
      <c r="F46" s="146"/>
      <c r="G46" s="146"/>
      <c r="H46" s="47"/>
      <c r="I46" s="47"/>
      <c r="J46" s="47"/>
      <c r="K46" s="198">
        <f>H46*J46</f>
        <v>0</v>
      </c>
      <c r="L46" s="199"/>
    </row>
    <row r="47" spans="1:24" ht="24.95" customHeight="1" x14ac:dyDescent="0.25">
      <c r="A47" s="25">
        <v>2</v>
      </c>
      <c r="B47" s="146"/>
      <c r="C47" s="146"/>
      <c r="D47" s="146"/>
      <c r="E47" s="146"/>
      <c r="F47" s="146"/>
      <c r="G47" s="146"/>
      <c r="H47" s="47"/>
      <c r="I47" s="47"/>
      <c r="J47" s="47"/>
      <c r="K47" s="198">
        <f>H47*J47</f>
        <v>0</v>
      </c>
      <c r="L47" s="199"/>
    </row>
    <row r="48" spans="1:24" ht="24.95" customHeight="1" x14ac:dyDescent="0.25">
      <c r="A48" s="25">
        <v>3</v>
      </c>
      <c r="B48" s="146"/>
      <c r="C48" s="146"/>
      <c r="D48" s="146"/>
      <c r="E48" s="146"/>
      <c r="F48" s="146"/>
      <c r="G48" s="146"/>
      <c r="H48" s="47"/>
      <c r="I48" s="47"/>
      <c r="J48" s="47"/>
      <c r="K48" s="198">
        <f>H48*J48</f>
        <v>0</v>
      </c>
      <c r="L48" s="199"/>
    </row>
    <row r="49" spans="1:12" ht="24.95" customHeight="1" x14ac:dyDescent="0.25">
      <c r="A49" s="25">
        <v>4</v>
      </c>
      <c r="B49" s="146"/>
      <c r="C49" s="146"/>
      <c r="D49" s="146"/>
      <c r="E49" s="146"/>
      <c r="F49" s="146"/>
      <c r="G49" s="146"/>
      <c r="H49" s="47"/>
      <c r="I49" s="47"/>
      <c r="J49" s="47"/>
      <c r="K49" s="198">
        <f>H49*J49</f>
        <v>0</v>
      </c>
      <c r="L49" s="199"/>
    </row>
    <row r="50" spans="1:12" ht="24.95" customHeight="1" x14ac:dyDescent="0.25">
      <c r="A50" s="25">
        <v>5</v>
      </c>
      <c r="B50" s="146"/>
      <c r="C50" s="146"/>
      <c r="D50" s="146"/>
      <c r="E50" s="146"/>
      <c r="F50" s="146"/>
      <c r="G50" s="146"/>
      <c r="H50" s="47"/>
      <c r="I50" s="47"/>
      <c r="J50" s="47"/>
      <c r="K50" s="198">
        <f>H50*J50</f>
        <v>0</v>
      </c>
      <c r="L50" s="199"/>
    </row>
    <row r="51" spans="1:12" ht="37.5" customHeight="1" x14ac:dyDescent="0.25">
      <c r="A51" s="202" t="s">
        <v>7</v>
      </c>
      <c r="B51" s="203"/>
      <c r="C51" s="203"/>
      <c r="D51" s="203"/>
      <c r="E51" s="203"/>
      <c r="F51" s="203"/>
      <c r="G51" s="203"/>
      <c r="H51" s="203"/>
      <c r="I51" s="203"/>
      <c r="J51" s="204"/>
      <c r="K51" s="200">
        <f>SUM(K46:L50)</f>
        <v>0</v>
      </c>
      <c r="L51" s="201"/>
    </row>
    <row r="52" spans="1:12" ht="26.25" customHeight="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7"/>
    </row>
    <row r="53" spans="1:12" ht="24.75" customHeight="1" x14ac:dyDescent="0.25">
      <c r="A53" s="91" t="s">
        <v>55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</row>
    <row r="54" spans="1:12" ht="24.75" customHeight="1" x14ac:dyDescent="0.25">
      <c r="A54" s="86" t="s">
        <v>65</v>
      </c>
      <c r="B54" s="86"/>
      <c r="C54" s="48" t="s">
        <v>56</v>
      </c>
      <c r="D54" s="46"/>
      <c r="E54" s="86" t="s">
        <v>66</v>
      </c>
      <c r="F54" s="86"/>
      <c r="G54" s="48" t="s">
        <v>56</v>
      </c>
      <c r="H54" s="46"/>
      <c r="I54" s="87" t="s">
        <v>67</v>
      </c>
      <c r="J54" s="88"/>
      <c r="K54" s="48" t="s">
        <v>56</v>
      </c>
      <c r="L54" s="46"/>
    </row>
    <row r="55" spans="1:12" ht="24.75" customHeight="1" x14ac:dyDescent="0.25">
      <c r="A55" s="86"/>
      <c r="B55" s="86"/>
      <c r="C55" s="48" t="s">
        <v>57</v>
      </c>
      <c r="D55" s="49">
        <f>1-D54</f>
        <v>1</v>
      </c>
      <c r="E55" s="86"/>
      <c r="F55" s="86"/>
      <c r="G55" s="48" t="s">
        <v>57</v>
      </c>
      <c r="H55" s="49">
        <f>1-H54</f>
        <v>1</v>
      </c>
      <c r="I55" s="89"/>
      <c r="J55" s="90"/>
      <c r="K55" s="48" t="s">
        <v>57</v>
      </c>
      <c r="L55" s="49">
        <f>1-L54</f>
        <v>1</v>
      </c>
    </row>
    <row r="56" spans="1:12" ht="24.75" customHeight="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7"/>
    </row>
    <row r="57" spans="1:12" ht="24.75" customHeight="1" x14ac:dyDescent="0.25">
      <c r="A57" s="91" t="s">
        <v>61</v>
      </c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</row>
    <row r="58" spans="1:12" ht="24.75" customHeight="1" x14ac:dyDescent="0.25">
      <c r="A58" s="92" t="s">
        <v>5</v>
      </c>
      <c r="B58" s="94" t="s">
        <v>8</v>
      </c>
      <c r="C58" s="95"/>
      <c r="D58" s="98" t="s">
        <v>58</v>
      </c>
      <c r="E58" s="99"/>
      <c r="F58" s="102" t="s">
        <v>59</v>
      </c>
      <c r="G58" s="103"/>
      <c r="H58" s="103"/>
      <c r="I58" s="103"/>
      <c r="J58" s="103"/>
      <c r="K58" s="103"/>
      <c r="L58" s="104"/>
    </row>
    <row r="59" spans="1:12" ht="24.75" customHeight="1" x14ac:dyDescent="0.25">
      <c r="A59" s="93"/>
      <c r="B59" s="96"/>
      <c r="C59" s="97"/>
      <c r="D59" s="100"/>
      <c r="E59" s="101"/>
      <c r="F59" s="22">
        <v>0.14000000000000001</v>
      </c>
      <c r="G59" s="22">
        <v>0.18</v>
      </c>
      <c r="H59" s="22">
        <v>0.22</v>
      </c>
      <c r="I59" s="22">
        <v>0.26</v>
      </c>
      <c r="J59" s="22">
        <v>0.3</v>
      </c>
      <c r="K59" s="22">
        <v>0.34</v>
      </c>
      <c r="L59" s="22">
        <v>0.38</v>
      </c>
    </row>
    <row r="60" spans="1:12" ht="24.75" customHeight="1" x14ac:dyDescent="0.25">
      <c r="A60" s="35">
        <v>1</v>
      </c>
      <c r="B60" s="76" t="s">
        <v>70</v>
      </c>
      <c r="C60" s="77"/>
      <c r="D60" s="80" t="s">
        <v>56</v>
      </c>
      <c r="E60" s="81"/>
      <c r="F60" s="44" t="e">
        <f t="shared" ref="F60:L60" si="2">($L$54*$K$51)/(PMT(F$59/12,($F$9+$I$9),$D$54*$K$33,0,0)*-1+$H$54*$K$42+$K$21)</f>
        <v>#NUM!</v>
      </c>
      <c r="G60" s="44" t="e">
        <f t="shared" si="2"/>
        <v>#NUM!</v>
      </c>
      <c r="H60" s="44" t="e">
        <f t="shared" si="2"/>
        <v>#NUM!</v>
      </c>
      <c r="I60" s="44" t="e">
        <f t="shared" si="2"/>
        <v>#NUM!</v>
      </c>
      <c r="J60" s="44" t="e">
        <f t="shared" si="2"/>
        <v>#NUM!</v>
      </c>
      <c r="K60" s="44" t="e">
        <f t="shared" si="2"/>
        <v>#NUM!</v>
      </c>
      <c r="L60" s="44" t="e">
        <f t="shared" si="2"/>
        <v>#NUM!</v>
      </c>
    </row>
    <row r="61" spans="1:12" ht="24.75" customHeight="1" x14ac:dyDescent="0.25">
      <c r="A61" s="35">
        <v>2</v>
      </c>
      <c r="B61" s="78"/>
      <c r="C61" s="79"/>
      <c r="D61" s="80" t="s">
        <v>57</v>
      </c>
      <c r="E61" s="81"/>
      <c r="F61" s="44" t="e">
        <f t="shared" ref="F61:L61" si="3">($L$55*$K$51)/(PMT(F$59/12,($F$9+$I$9),$D$55*$K$33,0,0)*-1+$H$55*$K$42+$K$21)</f>
        <v>#NUM!</v>
      </c>
      <c r="G61" s="44" t="e">
        <f t="shared" si="3"/>
        <v>#NUM!</v>
      </c>
      <c r="H61" s="44" t="e">
        <f t="shared" si="3"/>
        <v>#NUM!</v>
      </c>
      <c r="I61" s="44" t="e">
        <f t="shared" si="3"/>
        <v>#NUM!</v>
      </c>
      <c r="J61" s="44" t="e">
        <f t="shared" si="3"/>
        <v>#NUM!</v>
      </c>
      <c r="K61" s="44" t="e">
        <f t="shared" si="3"/>
        <v>#NUM!</v>
      </c>
      <c r="L61" s="44" t="e">
        <f t="shared" si="3"/>
        <v>#NUM!</v>
      </c>
    </row>
    <row r="62" spans="1:12" ht="24.75" customHeight="1" x14ac:dyDescent="0.25">
      <c r="A62" s="35">
        <v>3</v>
      </c>
      <c r="B62" s="76" t="s">
        <v>48</v>
      </c>
      <c r="C62" s="77"/>
      <c r="D62" s="80" t="s">
        <v>56</v>
      </c>
      <c r="E62" s="81"/>
      <c r="F62" s="45" t="e">
        <f t="shared" ref="F62:L62" si="4">$L$54*$K$51-(PMT(F$59/12,($F$9+$I$9),$D$54*$K$33,0,0)*-1+$H$54*$K$42+$K$21)</f>
        <v>#NUM!</v>
      </c>
      <c r="G62" s="45" t="e">
        <f t="shared" si="4"/>
        <v>#NUM!</v>
      </c>
      <c r="H62" s="45" t="e">
        <f t="shared" si="4"/>
        <v>#NUM!</v>
      </c>
      <c r="I62" s="45" t="e">
        <f t="shared" si="4"/>
        <v>#NUM!</v>
      </c>
      <c r="J62" s="45" t="e">
        <f t="shared" si="4"/>
        <v>#NUM!</v>
      </c>
      <c r="K62" s="45" t="e">
        <f t="shared" si="4"/>
        <v>#NUM!</v>
      </c>
      <c r="L62" s="45" t="e">
        <f t="shared" si="4"/>
        <v>#NUM!</v>
      </c>
    </row>
    <row r="63" spans="1:12" ht="24.75" customHeight="1" x14ac:dyDescent="0.25">
      <c r="A63" s="35">
        <v>4</v>
      </c>
      <c r="B63" s="78"/>
      <c r="C63" s="79"/>
      <c r="D63" s="80" t="s">
        <v>57</v>
      </c>
      <c r="E63" s="81"/>
      <c r="F63" s="45" t="e">
        <f t="shared" ref="F63:L63" si="5">$L$55*$K$51-(PMT(F$59/12,($F$9+$I$9),$D$55*$K$33,0,0)*-1+$H$55*$K$42+$K$21)</f>
        <v>#NUM!</v>
      </c>
      <c r="G63" s="45" t="e">
        <f t="shared" si="5"/>
        <v>#NUM!</v>
      </c>
      <c r="H63" s="45" t="e">
        <f t="shared" si="5"/>
        <v>#NUM!</v>
      </c>
      <c r="I63" s="45" t="e">
        <f t="shared" si="5"/>
        <v>#NUM!</v>
      </c>
      <c r="J63" s="45" t="e">
        <f t="shared" si="5"/>
        <v>#NUM!</v>
      </c>
      <c r="K63" s="45" t="e">
        <f t="shared" si="5"/>
        <v>#NUM!</v>
      </c>
      <c r="L63" s="45" t="e">
        <f t="shared" si="5"/>
        <v>#NUM!</v>
      </c>
    </row>
    <row r="64" spans="1:12" ht="36" customHeight="1" x14ac:dyDescent="0.25">
      <c r="A64" s="35">
        <v>5</v>
      </c>
      <c r="B64" s="82" t="s">
        <v>71</v>
      </c>
      <c r="C64" s="83"/>
      <c r="D64" s="80" t="s">
        <v>56</v>
      </c>
      <c r="E64" s="81"/>
      <c r="F64" s="180" t="e">
        <f>(12*$D$54*$K$33/($L$54*$K$51-$H$54*$K$42-$K$21))+L9</f>
        <v>#DIV/0!</v>
      </c>
      <c r="G64" s="181"/>
      <c r="H64" s="181"/>
      <c r="I64" s="181"/>
      <c r="J64" s="182"/>
      <c r="K64" s="180" t="s">
        <v>36</v>
      </c>
      <c r="L64" s="182"/>
    </row>
    <row r="65" spans="1:12" ht="36" customHeight="1" x14ac:dyDescent="0.25">
      <c r="A65" s="35">
        <v>6</v>
      </c>
      <c r="B65" s="84"/>
      <c r="C65" s="85"/>
      <c r="D65" s="80" t="s">
        <v>57</v>
      </c>
      <c r="E65" s="81"/>
      <c r="F65" s="180" t="e">
        <f>(12*$D$55*$K$33/($L$55*$K$51-$H$55*$K$42-$K$21))+L9</f>
        <v>#DIV/0!</v>
      </c>
      <c r="G65" s="181"/>
      <c r="H65" s="181"/>
      <c r="I65" s="181"/>
      <c r="J65" s="182"/>
      <c r="K65" s="180" t="s">
        <v>36</v>
      </c>
      <c r="L65" s="182"/>
    </row>
    <row r="66" spans="1:12" ht="24" customHeight="1" x14ac:dyDescent="0.25">
      <c r="A66" s="175"/>
      <c r="B66" s="175"/>
      <c r="C66" s="175"/>
      <c r="D66" s="175"/>
      <c r="E66" s="175"/>
      <c r="F66" s="175"/>
      <c r="G66" s="175"/>
      <c r="H66" s="175"/>
      <c r="I66" s="175"/>
      <c r="J66" s="175"/>
      <c r="K66" s="175"/>
      <c r="L66" s="175"/>
    </row>
    <row r="67" spans="1:12" ht="37.5" customHeight="1" x14ac:dyDescent="0.25">
      <c r="A67" s="128" t="s">
        <v>39</v>
      </c>
      <c r="B67" s="129"/>
      <c r="C67" s="129"/>
      <c r="D67" s="129"/>
      <c r="E67" s="129"/>
      <c r="F67" s="129"/>
      <c r="G67" s="129"/>
      <c r="H67" s="129"/>
      <c r="I67" s="129"/>
      <c r="J67" s="129"/>
      <c r="K67" s="129"/>
      <c r="L67" s="130"/>
    </row>
    <row r="68" spans="1:12" ht="25.5" customHeight="1" x14ac:dyDescent="0.25">
      <c r="A68" s="164" t="s">
        <v>27</v>
      </c>
      <c r="B68" s="176" t="s">
        <v>26</v>
      </c>
      <c r="C68" s="177"/>
      <c r="D68" s="160" t="s">
        <v>38</v>
      </c>
      <c r="E68" s="162" t="s">
        <v>40</v>
      </c>
      <c r="F68" s="163"/>
      <c r="G68" s="164" t="s">
        <v>41</v>
      </c>
      <c r="H68" s="164"/>
      <c r="I68" s="164"/>
      <c r="J68" s="191" t="s">
        <v>42</v>
      </c>
      <c r="K68" s="192"/>
      <c r="L68" s="193"/>
    </row>
    <row r="69" spans="1:12" ht="40.5" customHeight="1" x14ac:dyDescent="0.25">
      <c r="A69" s="164"/>
      <c r="B69" s="27" t="s">
        <v>24</v>
      </c>
      <c r="C69" s="27" t="s">
        <v>25</v>
      </c>
      <c r="D69" s="161"/>
      <c r="E69" s="36" t="s">
        <v>33</v>
      </c>
      <c r="F69" s="36" t="s">
        <v>34</v>
      </c>
      <c r="G69" s="36" t="s">
        <v>33</v>
      </c>
      <c r="H69" s="36" t="s">
        <v>34</v>
      </c>
      <c r="I69" s="36" t="s">
        <v>35</v>
      </c>
      <c r="J69" s="36" t="s">
        <v>33</v>
      </c>
      <c r="K69" s="36" t="s">
        <v>34</v>
      </c>
      <c r="L69" s="36" t="s">
        <v>35</v>
      </c>
    </row>
    <row r="70" spans="1:12" ht="40.5" customHeight="1" x14ac:dyDescent="0.25">
      <c r="A70" s="113" t="s">
        <v>28</v>
      </c>
      <c r="B70" s="114">
        <v>0</v>
      </c>
      <c r="C70" s="115">
        <v>0</v>
      </c>
      <c r="D70" s="37" t="s">
        <v>36</v>
      </c>
      <c r="E70" s="5"/>
      <c r="F70" s="5"/>
      <c r="G70" s="5"/>
      <c r="H70" s="5"/>
      <c r="I70" s="5"/>
      <c r="J70" s="5"/>
      <c r="K70" s="5"/>
      <c r="L70" s="5"/>
    </row>
    <row r="71" spans="1:12" ht="40.5" customHeight="1" x14ac:dyDescent="0.25">
      <c r="A71" s="113"/>
      <c r="B71" s="114"/>
      <c r="C71" s="115"/>
      <c r="D71" s="37" t="s">
        <v>37</v>
      </c>
      <c r="E71" s="19"/>
      <c r="F71" s="19"/>
      <c r="G71" s="19"/>
      <c r="H71" s="19"/>
      <c r="I71" s="19"/>
      <c r="J71" s="19"/>
      <c r="K71" s="19"/>
      <c r="L71" s="19"/>
    </row>
    <row r="72" spans="1:12" ht="32.25" customHeight="1" x14ac:dyDescent="0.25">
      <c r="A72" s="113" t="s">
        <v>29</v>
      </c>
      <c r="B72" s="194"/>
      <c r="C72" s="195"/>
      <c r="D72" s="37" t="s">
        <v>36</v>
      </c>
      <c r="E72" s="38"/>
      <c r="F72" s="38"/>
      <c r="G72" s="38"/>
      <c r="H72" s="38"/>
      <c r="I72" s="39"/>
      <c r="J72" s="39"/>
      <c r="K72" s="39"/>
      <c r="L72" s="39"/>
    </row>
    <row r="73" spans="1:12" ht="33" customHeight="1" x14ac:dyDescent="0.25">
      <c r="A73" s="113"/>
      <c r="B73" s="194"/>
      <c r="C73" s="195"/>
      <c r="D73" s="37" t="s">
        <v>37</v>
      </c>
      <c r="E73" s="38"/>
      <c r="F73" s="38"/>
      <c r="G73" s="38"/>
      <c r="H73" s="38"/>
      <c r="I73" s="39"/>
      <c r="J73" s="39"/>
      <c r="K73" s="39"/>
      <c r="L73" s="39"/>
    </row>
    <row r="74" spans="1:12" ht="20.25" customHeight="1" x14ac:dyDescent="0.25">
      <c r="A74" s="196" t="s">
        <v>43</v>
      </c>
      <c r="B74" s="196"/>
      <c r="C74" s="196"/>
      <c r="D74" s="196"/>
      <c r="E74" s="196"/>
      <c r="F74" s="196"/>
      <c r="G74" s="196"/>
      <c r="H74" s="196"/>
      <c r="I74" s="196"/>
      <c r="J74" s="196"/>
      <c r="K74" s="196"/>
      <c r="L74" s="196"/>
    </row>
    <row r="75" spans="1:12" ht="21.75" customHeight="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</row>
    <row r="76" spans="1:12" ht="122.25" customHeight="1" x14ac:dyDescent="0.25">
      <c r="A76" s="178" t="s">
        <v>32</v>
      </c>
      <c r="B76" s="179"/>
      <c r="C76" s="179"/>
      <c r="D76" s="179"/>
      <c r="E76" s="188" t="s">
        <v>31</v>
      </c>
      <c r="F76" s="189"/>
      <c r="G76" s="189"/>
      <c r="H76" s="190"/>
      <c r="I76" s="188" t="s">
        <v>30</v>
      </c>
      <c r="J76" s="189"/>
      <c r="K76" s="189"/>
      <c r="L76" s="190"/>
    </row>
  </sheetData>
  <sheetProtection algorithmName="SHA-512" hashValue="3ImMujOElWP3cjUmToez2fDzk2TZQw/Q8Mi1DJugZvB9u6PQhzt1oZFjRL7wnkZ3YasGCcoZw9HNasmdyenFcQ==" saltValue="oO3IavTVliHlwVfA/dloNA==" spinCount="100000" sheet="1" formatCells="0" formatColumns="0" formatRows="0" insertColumns="0" insertRows="0" insertHyperlinks="0" deleteColumns="0" deleteRows="0" sort="0" autoFilter="0" pivotTables="0"/>
  <mergeCells count="136">
    <mergeCell ref="A23:J23"/>
    <mergeCell ref="K21:L21"/>
    <mergeCell ref="K20:L20"/>
    <mergeCell ref="B30:F30"/>
    <mergeCell ref="K30:L30"/>
    <mergeCell ref="K49:L49"/>
    <mergeCell ref="K50:L50"/>
    <mergeCell ref="K51:L51"/>
    <mergeCell ref="A51:J51"/>
    <mergeCell ref="B37:G37"/>
    <mergeCell ref="B38:G38"/>
    <mergeCell ref="B39:G39"/>
    <mergeCell ref="B40:G40"/>
    <mergeCell ref="B41:G41"/>
    <mergeCell ref="K45:L45"/>
    <mergeCell ref="K46:L46"/>
    <mergeCell ref="K47:L47"/>
    <mergeCell ref="K48:L48"/>
    <mergeCell ref="B45:G45"/>
    <mergeCell ref="B46:G46"/>
    <mergeCell ref="B47:G47"/>
    <mergeCell ref="K44:L44"/>
    <mergeCell ref="A44:J44"/>
    <mergeCell ref="K40:L40"/>
    <mergeCell ref="A76:D76"/>
    <mergeCell ref="A53:L53"/>
    <mergeCell ref="F64:J64"/>
    <mergeCell ref="K64:L64"/>
    <mergeCell ref="F65:J65"/>
    <mergeCell ref="K65:L65"/>
    <mergeCell ref="B24:F24"/>
    <mergeCell ref="B25:F25"/>
    <mergeCell ref="B26:F26"/>
    <mergeCell ref="B27:F27"/>
    <mergeCell ref="B28:F28"/>
    <mergeCell ref="B31:F31"/>
    <mergeCell ref="K41:L41"/>
    <mergeCell ref="K42:L42"/>
    <mergeCell ref="A42:J42"/>
    <mergeCell ref="B48:G48"/>
    <mergeCell ref="B49:G49"/>
    <mergeCell ref="E76:H76"/>
    <mergeCell ref="I76:L76"/>
    <mergeCell ref="A72:A73"/>
    <mergeCell ref="J68:L68"/>
    <mergeCell ref="B72:B73"/>
    <mergeCell ref="C72:C73"/>
    <mergeCell ref="A74:L74"/>
    <mergeCell ref="D68:D69"/>
    <mergeCell ref="E68:F68"/>
    <mergeCell ref="G68:I68"/>
    <mergeCell ref="A68:A69"/>
    <mergeCell ref="K32:L32"/>
    <mergeCell ref="K33:L33"/>
    <mergeCell ref="B32:F32"/>
    <mergeCell ref="K36:L36"/>
    <mergeCell ref="K37:L37"/>
    <mergeCell ref="K38:L38"/>
    <mergeCell ref="K39:L39"/>
    <mergeCell ref="B36:G36"/>
    <mergeCell ref="A66:L66"/>
    <mergeCell ref="B50:G50"/>
    <mergeCell ref="A67:L67"/>
    <mergeCell ref="B68:C68"/>
    <mergeCell ref="A4:J4"/>
    <mergeCell ref="A10:B10"/>
    <mergeCell ref="J10:K10"/>
    <mergeCell ref="A33:J33"/>
    <mergeCell ref="K23:L23"/>
    <mergeCell ref="A5:E5"/>
    <mergeCell ref="F5:L5"/>
    <mergeCell ref="B15:F15"/>
    <mergeCell ref="B16:F16"/>
    <mergeCell ref="A7:B7"/>
    <mergeCell ref="A8:B8"/>
    <mergeCell ref="A6:L6"/>
    <mergeCell ref="C7:L7"/>
    <mergeCell ref="C8:L8"/>
    <mergeCell ref="G9:H9"/>
    <mergeCell ref="A11:B12"/>
    <mergeCell ref="B20:F20"/>
    <mergeCell ref="A21:J21"/>
    <mergeCell ref="K24:L24"/>
    <mergeCell ref="K25:L25"/>
    <mergeCell ref="K26:L26"/>
    <mergeCell ref="K27:L27"/>
    <mergeCell ref="K28:L28"/>
    <mergeCell ref="K31:L31"/>
    <mergeCell ref="A1:L1"/>
    <mergeCell ref="A2:J2"/>
    <mergeCell ref="K2:L2"/>
    <mergeCell ref="A70:A71"/>
    <mergeCell ref="B70:B71"/>
    <mergeCell ref="C70:C71"/>
    <mergeCell ref="I15:J15"/>
    <mergeCell ref="A13:L13"/>
    <mergeCell ref="I17:J17"/>
    <mergeCell ref="I18:J18"/>
    <mergeCell ref="I19:J19"/>
    <mergeCell ref="K16:L16"/>
    <mergeCell ref="K17:L17"/>
    <mergeCell ref="K18:L18"/>
    <mergeCell ref="K19:L19"/>
    <mergeCell ref="I16:J16"/>
    <mergeCell ref="B17:F17"/>
    <mergeCell ref="B18:F18"/>
    <mergeCell ref="B19:F19"/>
    <mergeCell ref="A3:L3"/>
    <mergeCell ref="A14:J14"/>
    <mergeCell ref="K14:L14"/>
    <mergeCell ref="K15:L15"/>
    <mergeCell ref="C10:D10"/>
    <mergeCell ref="C11:L12"/>
    <mergeCell ref="D9:E9"/>
    <mergeCell ref="A9:C9"/>
    <mergeCell ref="J9:K9"/>
    <mergeCell ref="B62:C63"/>
    <mergeCell ref="D62:E62"/>
    <mergeCell ref="D63:E63"/>
    <mergeCell ref="B64:C65"/>
    <mergeCell ref="D64:E64"/>
    <mergeCell ref="D65:E65"/>
    <mergeCell ref="A54:B55"/>
    <mergeCell ref="E54:F55"/>
    <mergeCell ref="I54:J55"/>
    <mergeCell ref="A57:L57"/>
    <mergeCell ref="A58:A59"/>
    <mergeCell ref="B58:C59"/>
    <mergeCell ref="D58:E59"/>
    <mergeCell ref="F58:L58"/>
    <mergeCell ref="B60:C61"/>
    <mergeCell ref="D60:E60"/>
    <mergeCell ref="D61:E61"/>
    <mergeCell ref="G10:I10"/>
    <mergeCell ref="K35:L35"/>
    <mergeCell ref="A35:J35"/>
  </mergeCells>
  <conditionalFormatting sqref="F60:L61">
    <cfRule type="cellIs" dxfId="3" priority="7" operator="lessThan">
      <formula>1</formula>
    </cfRule>
    <cfRule type="cellIs" dxfId="2" priority="8" operator="greaterThan">
      <formula>1.01</formula>
    </cfRule>
  </conditionalFormatting>
  <conditionalFormatting sqref="F62:L63">
    <cfRule type="cellIs" dxfId="1" priority="3" operator="lessThanOrEqual">
      <formula>0</formula>
    </cfRule>
    <cfRule type="cellIs" dxfId="0" priority="4" operator="greaterThan">
      <formula>0</formula>
    </cfRule>
  </conditionalFormatting>
  <dataValidations count="2">
    <dataValidation type="whole" allowBlank="1" showInputMessage="1" showErrorMessage="1" sqref="I9 L9">
      <formula1>0</formula1>
      <formula2>120</formula2>
    </dataValidation>
    <dataValidation type="whole" allowBlank="1" showInputMessage="1" showErrorMessage="1" sqref="F9">
      <formula1>0</formula1>
      <formula2>36</formula2>
    </dataValidation>
  </dataValidations>
  <pageMargins left="0.2" right="0.2" top="0.25" bottom="0.25" header="0.3" footer="0.3"/>
  <pageSetup scale="88" fitToHeight="0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پروزه های درآمد زا99</vt:lpstr>
      <vt:lpstr>'پروزه های درآمد زا99'!Print_Area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fallahi</dc:creator>
  <cp:lastModifiedBy>mojgan shaeri</cp:lastModifiedBy>
  <cp:lastPrinted>2022-03-02T08:29:04Z</cp:lastPrinted>
  <dcterms:created xsi:type="dcterms:W3CDTF">2020-06-29T02:31:45Z</dcterms:created>
  <dcterms:modified xsi:type="dcterms:W3CDTF">2022-08-29T10:10:44Z</dcterms:modified>
</cp:coreProperties>
</file>